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4240" windowHeight="14385"/>
  </bookViews>
  <sheets>
    <sheet name="МБТ_4" sheetId="1" r:id="rId1"/>
  </sheets>
  <calcPr calcId="144525"/>
</workbook>
</file>

<file path=xl/calcChain.xml><?xml version="1.0" encoding="utf-8"?>
<calcChain xmlns="http://schemas.openxmlformats.org/spreadsheetml/2006/main">
  <c r="U57" i="1"/>
  <c r="U62"/>
  <c r="U39"/>
  <c r="U40"/>
  <c r="U38"/>
  <c r="U80"/>
  <c r="U79"/>
</calcChain>
</file>

<file path=xl/sharedStrings.xml><?xml version="1.0" encoding="utf-8"?>
<sst xmlns="http://schemas.openxmlformats.org/spreadsheetml/2006/main" count="351" uniqueCount="166">
  <si>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</si>
  <si>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</si>
  <si>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</si>
  <si>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</si>
  <si>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</si>
  <si>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</si>
  <si>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</si>
  <si>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</si>
  <si>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</si>
  <si>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</si>
  <si>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</si>
  <si>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</si>
  <si>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</si>
  <si>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</si>
  <si>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</si>
  <si>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</si>
  <si>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</si>
  <si>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</si>
  <si>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</si>
  <si>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</si>
  <si>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</si>
  <si>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</si>
  <si>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</si>
  <si>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</si>
  <si>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</si>
  <si>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</si>
  <si>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</si>
  <si>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</si>
  <si>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</si>
  <si>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</si>
  <si>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</si>
  <si>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</si>
  <si>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</si>
  <si>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</si>
  <si>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</si>
  <si>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</si>
  <si>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</si>
  <si>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Средства бюджета района (остаток на 01.01.2020  дотации  иниц бюдж 11 364,0)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</si>
  <si>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</si>
  <si>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</si>
  <si>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</si>
  <si>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</si>
  <si>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2400395550</t>
  </si>
  <si>
    <t>2400370990</t>
  </si>
  <si>
    <t>Средства бюджета района (Дотация ИБ 7 033,0 т.р.)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</si>
  <si>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</si>
  <si>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</si>
  <si>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</si>
  <si>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</si>
  <si>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</si>
  <si>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</si>
  <si>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</si>
  <si>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</si>
  <si>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</si>
  <si>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</si>
  <si>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</si>
  <si>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</si>
  <si>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</si>
  <si>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</si>
  <si>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</si>
  <si>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</si>
  <si>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</si>
  <si>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</si>
  <si>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</si>
  <si>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</si>
  <si>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</si>
  <si>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</si>
  <si>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</si>
  <si>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</si>
  <si>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</si>
  <si>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</si>
  <si>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</si>
  <si>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</si>
  <si>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</si>
  <si>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</si>
  <si>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</si>
  <si>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</si>
  <si>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</si>
  <si>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</si>
  <si>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</si>
  <si>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</si>
  <si>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</si>
  <si>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</si>
  <si>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</si>
  <si>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</si>
  <si>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</si>
  <si>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</si>
  <si>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</si>
  <si>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</si>
  <si>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</si>
  <si>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</si>
  <si>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</si>
  <si>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</si>
  <si>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</si>
  <si>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</si>
  <si>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</si>
  <si>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</si>
  <si>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</si>
  <si>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</si>
  <si>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</si>
  <si>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</si>
  <si>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</si>
  <si>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</si>
  <si>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</si>
  <si>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</si>
  <si>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</si>
  <si>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</si>
  <si>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</si>
  <si>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</si>
  <si>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</si>
  <si>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</si>
  <si>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</si>
  <si>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</si>
  <si>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</si>
  <si>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</si>
  <si>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</si>
  <si>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</si>
  <si>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</si>
  <si>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</si>
  <si>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</si>
  <si>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</si>
  <si>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</si>
  <si>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</si>
  <si>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</si>
  <si>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</si>
  <si>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</si>
  <si>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</si>
  <si>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</si>
  <si>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</si>
  <si>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</si>
  <si>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</si>
  <si>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</si>
  <si>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</si>
  <si>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</si>
  <si>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</si>
  <si>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</si>
  <si>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</si>
  <si>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</si>
  <si>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</si>
  <si>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</si>
  <si>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</si>
  <si>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</si>
  <si>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</si>
  <si>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</si>
  <si>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</si>
  <si>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</si>
  <si>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</si>
  <si>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</si>
  <si>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</si>
  <si>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</si>
  <si>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</si>
  <si>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</si>
  <si>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</si>
  <si>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</si>
  <si>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</si>
  <si>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</si>
  <si>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</si>
  <si>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</si>
  <si>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</si>
  <si>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</si>
  <si>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</si>
  <si>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</si>
  <si>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</si>
  <si>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Наименование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</si>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</sst>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4">
    <xf numFmtId="0" fontId="0" fillId="0" borderId="0" xfId="0"/>
    <xf numFmtId="167" fontId="2" fillId="0" borderId="16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NumberFormat="1" applyFont="1" applyFill="1" applyBorder="1" applyAlignment="1" applyProtection="1">
      <alignment wrapText="1"/>
      <protection hidden="1"/>
    </xf>
    <xf numFmtId="167" fontId="6" fillId="0" borderId="22" xfId="0" applyNumberFormat="1" applyFont="1" applyFill="1" applyBorder="1" applyAlignment="1" applyProtection="1">
      <alignment horizontal="left"/>
      <protection hidden="1"/>
    </xf>
    <xf numFmtId="166" fontId="6" fillId="0" borderId="23" xfId="0" applyNumberFormat="1" applyFont="1" applyFill="1" applyBorder="1" applyAlignment="1" applyProtection="1">
      <alignment wrapText="1"/>
      <protection hidden="1"/>
    </xf>
    <xf numFmtId="0" fontId="6" fillId="0" borderId="24" xfId="0" applyNumberFormat="1" applyFont="1" applyFill="1" applyBorder="1" applyAlignment="1" applyProtection="1">
      <protection hidden="1"/>
    </xf>
    <xf numFmtId="165" fontId="6" fillId="0" borderId="23" xfId="0" applyNumberFormat="1" applyFont="1" applyFill="1" applyBorder="1" applyAlignment="1" applyProtection="1">
      <alignment wrapText="1"/>
      <protection hidden="1"/>
    </xf>
    <xf numFmtId="165" fontId="6" fillId="0" borderId="24" xfId="0" applyNumberFormat="1" applyFont="1" applyFill="1" applyBorder="1" applyAlignment="1" applyProtection="1">
      <protection hidden="1"/>
    </xf>
    <xf numFmtId="164" fontId="6" fillId="0" borderId="22" xfId="0" applyNumberFormat="1" applyFont="1" applyFill="1" applyBorder="1" applyAlignment="1" applyProtection="1">
      <protection hidden="1"/>
    </xf>
    <xf numFmtId="164" fontId="6" fillId="0" borderId="23" xfId="0" applyNumberFormat="1" applyFont="1" applyFill="1" applyBorder="1" applyAlignment="1" applyProtection="1">
      <protection hidden="1"/>
    </xf>
    <xf numFmtId="164" fontId="6" fillId="0" borderId="2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167" fontId="6" fillId="0" borderId="14" xfId="0" applyNumberFormat="1" applyFont="1" applyFill="1" applyBorder="1" applyAlignment="1" applyProtection="1">
      <alignment horizontal="left"/>
      <protection hidden="1"/>
    </xf>
    <xf numFmtId="0" fontId="6" fillId="0" borderId="15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alignment horizontal="left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6" fillId="0" borderId="8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164" fontId="6" fillId="0" borderId="7" xfId="0" applyNumberFormat="1" applyFont="1" applyFill="1" applyBorder="1" applyAlignment="1" applyProtection="1">
      <protection hidden="1"/>
    </xf>
    <xf numFmtId="0" fontId="0" fillId="0" borderId="5" xfId="0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5" fillId="0" borderId="4" xfId="0" applyFont="1" applyFill="1" applyBorder="1" applyAlignment="1" applyProtection="1">
      <alignment wrapText="1"/>
      <protection hidden="1"/>
    </xf>
    <xf numFmtId="0" fontId="5" fillId="0" borderId="3" xfId="0" applyFont="1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8" fillId="0" borderId="0" xfId="2" applyFont="1" applyFill="1" applyProtection="1">
      <protection hidden="1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2" applyFont="1" applyFill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13" xfId="0" applyFont="1" applyFill="1" applyBorder="1" applyProtection="1">
      <protection hidden="1"/>
    </xf>
    <xf numFmtId="0" fontId="5" fillId="0" borderId="23" xfId="0" applyFont="1" applyFill="1" applyBorder="1" applyAlignment="1">
      <alignment wrapText="1"/>
    </xf>
    <xf numFmtId="0" fontId="0" fillId="0" borderId="6" xfId="0" applyFill="1" applyBorder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showGridLines="0" tabSelected="1" topLeftCell="E1" workbookViewId="0">
      <selection activeCell="E1" sqref="A1:XFD1048576"/>
    </sheetView>
  </sheetViews>
  <sheetFormatPr defaultColWidth="9.140625" defaultRowHeight="12.75"/>
  <cols>
    <col min="1" max="4" width="0" style="56" hidden="1" customWidth="1"/>
    <col min="5" max="5" width="46.28515625" style="56" customWidth="1"/>
    <col min="6" max="7" width="15.5703125" style="56" customWidth="1"/>
    <col min="8" max="8" width="0" style="56" hidden="1" customWidth="1"/>
    <col min="9" max="9" width="11.5703125" style="56" customWidth="1"/>
    <col min="10" max="10" width="0" style="56" hidden="1" customWidth="1"/>
    <col min="11" max="13" width="10.85546875" style="56" customWidth="1"/>
    <col min="14" max="14" width="11.7109375" style="56" customWidth="1"/>
    <col min="15" max="20" width="10.85546875" style="56" customWidth="1"/>
    <col min="21" max="21" width="11.7109375" style="56" customWidth="1"/>
    <col min="22" max="22" width="0.85546875" style="56" customWidth="1"/>
    <col min="23" max="255" width="9.140625" style="56" customWidth="1"/>
    <col min="256" max="16384" width="9.140625" style="56"/>
  </cols>
  <sheetData>
    <row r="1" spans="1:22">
      <c r="E1" s="67"/>
      <c r="F1" s="68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2">
      <c r="E2" s="67"/>
      <c r="F2" s="68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2" ht="12.75" customHeight="1">
      <c r="A3" s="55"/>
      <c r="B3" s="55"/>
      <c r="C3" s="55"/>
      <c r="D3" s="55"/>
      <c r="E3" s="67"/>
      <c r="F3" s="68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55"/>
    </row>
    <row r="4" spans="1:22" ht="10.7" customHeight="1">
      <c r="A4" s="4"/>
      <c r="B4" s="4"/>
      <c r="C4" s="4"/>
      <c r="D4" s="5"/>
      <c r="E4" s="69"/>
      <c r="F4" s="69" t="s">
        <v>164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55"/>
    </row>
    <row r="5" spans="1:22" ht="12.75" customHeight="1">
      <c r="A5" s="55"/>
      <c r="B5" s="55"/>
      <c r="C5" s="55"/>
      <c r="D5" s="55"/>
      <c r="E5" s="55"/>
      <c r="F5" s="55"/>
      <c r="G5" s="55"/>
      <c r="H5" s="55"/>
      <c r="I5" s="55"/>
      <c r="J5" s="3"/>
      <c r="K5" s="3"/>
      <c r="L5" s="55"/>
      <c r="M5" s="55"/>
      <c r="N5" s="55"/>
      <c r="O5" s="55"/>
      <c r="P5" s="55"/>
      <c r="Q5" s="55"/>
      <c r="R5" s="55"/>
      <c r="S5" s="55"/>
      <c r="T5" s="55"/>
      <c r="U5" s="70" t="s">
        <v>162</v>
      </c>
      <c r="V5" s="55"/>
    </row>
    <row r="6" spans="1:22" ht="13.35" customHeight="1" thickBot="1">
      <c r="A6" s="50"/>
      <c r="B6" s="50"/>
      <c r="C6" s="50"/>
      <c r="D6" s="50"/>
      <c r="E6" s="62" t="s">
        <v>163</v>
      </c>
      <c r="F6" s="62" t="s">
        <v>156</v>
      </c>
      <c r="G6" s="62" t="s">
        <v>155</v>
      </c>
      <c r="H6" s="71"/>
      <c r="I6" s="62" t="s">
        <v>153</v>
      </c>
      <c r="J6" s="71"/>
      <c r="K6" s="59" t="s">
        <v>161</v>
      </c>
      <c r="L6" s="59"/>
      <c r="M6" s="59"/>
      <c r="N6" s="59"/>
      <c r="O6" s="59"/>
      <c r="P6" s="59"/>
      <c r="Q6" s="59"/>
      <c r="R6" s="59"/>
      <c r="S6" s="59"/>
      <c r="T6" s="59"/>
      <c r="U6" s="62" t="s">
        <v>141</v>
      </c>
      <c r="V6" s="55"/>
    </row>
    <row r="7" spans="1:22" ht="42.75" customHeight="1" thickBot="1">
      <c r="A7" s="2" t="s">
        <v>160</v>
      </c>
      <c r="B7" s="2" t="s">
        <v>159</v>
      </c>
      <c r="C7" s="2" t="s">
        <v>158</v>
      </c>
      <c r="D7" s="2" t="s">
        <v>157</v>
      </c>
      <c r="E7" s="72"/>
      <c r="F7" s="72"/>
      <c r="G7" s="72"/>
      <c r="H7" s="7" t="s">
        <v>154</v>
      </c>
      <c r="I7" s="72"/>
      <c r="J7" s="7" t="s">
        <v>152</v>
      </c>
      <c r="K7" s="8" t="s">
        <v>151</v>
      </c>
      <c r="L7" s="8" t="s">
        <v>150</v>
      </c>
      <c r="M7" s="8" t="s">
        <v>149</v>
      </c>
      <c r="N7" s="8" t="s">
        <v>148</v>
      </c>
      <c r="O7" s="8" t="s">
        <v>147</v>
      </c>
      <c r="P7" s="8" t="s">
        <v>146</v>
      </c>
      <c r="Q7" s="8" t="s">
        <v>145</v>
      </c>
      <c r="R7" s="8" t="s">
        <v>144</v>
      </c>
      <c r="S7" s="8" t="s">
        <v>143</v>
      </c>
      <c r="T7" s="8" t="s">
        <v>142</v>
      </c>
      <c r="U7" s="72"/>
      <c r="V7" s="54"/>
    </row>
    <row r="8" spans="1:22" ht="32.25" customHeight="1">
      <c r="A8" s="46"/>
      <c r="B8" s="65" t="s">
        <v>140</v>
      </c>
      <c r="C8" s="65"/>
      <c r="D8" s="66"/>
      <c r="E8" s="9" t="s">
        <v>139</v>
      </c>
      <c r="F8" s="10">
        <v>100000000</v>
      </c>
      <c r="G8" s="11" t="s">
        <v>26</v>
      </c>
      <c r="H8" s="12"/>
      <c r="I8" s="13"/>
      <c r="J8" s="14"/>
      <c r="K8" s="15">
        <v>111576.16</v>
      </c>
      <c r="L8" s="15">
        <v>89493.39</v>
      </c>
      <c r="M8" s="15">
        <v>69735.100000000006</v>
      </c>
      <c r="N8" s="15">
        <v>0</v>
      </c>
      <c r="O8" s="15">
        <v>96466.900000000009</v>
      </c>
      <c r="P8" s="15">
        <v>27894.05</v>
      </c>
      <c r="Q8" s="15">
        <v>49976.83</v>
      </c>
      <c r="R8" s="15">
        <v>16271.529999999999</v>
      </c>
      <c r="S8" s="15">
        <v>75546.37</v>
      </c>
      <c r="T8" s="16">
        <v>44165.57</v>
      </c>
      <c r="U8" s="17">
        <v>581125.9</v>
      </c>
      <c r="V8" s="73"/>
    </row>
    <row r="9" spans="1:22" ht="32.25" customHeight="1">
      <c r="A9" s="44"/>
      <c r="B9" s="44"/>
      <c r="C9" s="47"/>
      <c r="D9" s="1" t="s">
        <v>137</v>
      </c>
      <c r="E9" s="18" t="s">
        <v>138</v>
      </c>
      <c r="F9" s="19" t="s">
        <v>137</v>
      </c>
      <c r="G9" s="6" t="s">
        <v>17</v>
      </c>
      <c r="H9" s="20"/>
      <c r="I9" s="21" t="s">
        <v>23</v>
      </c>
      <c r="J9" s="22"/>
      <c r="K9" s="23">
        <v>89135.7</v>
      </c>
      <c r="L9" s="23">
        <v>71494.259999999995</v>
      </c>
      <c r="M9" s="23">
        <v>55709.81</v>
      </c>
      <c r="N9" s="23">
        <v>0</v>
      </c>
      <c r="O9" s="23">
        <v>77065.240000000005</v>
      </c>
      <c r="P9" s="23">
        <v>22283.93</v>
      </c>
      <c r="Q9" s="23">
        <v>39925.370000000003</v>
      </c>
      <c r="R9" s="23">
        <v>12998.96</v>
      </c>
      <c r="S9" s="23">
        <v>60352.3</v>
      </c>
      <c r="T9" s="24">
        <v>35282.879999999997</v>
      </c>
      <c r="U9" s="25">
        <v>464248.45</v>
      </c>
      <c r="V9" s="73"/>
    </row>
    <row r="10" spans="1:22" ht="42.75" customHeight="1">
      <c r="A10" s="44"/>
      <c r="B10" s="44"/>
      <c r="C10" s="47"/>
      <c r="D10" s="1" t="s">
        <v>135</v>
      </c>
      <c r="E10" s="18" t="s">
        <v>136</v>
      </c>
      <c r="F10" s="19" t="s">
        <v>135</v>
      </c>
      <c r="G10" s="6" t="s">
        <v>20</v>
      </c>
      <c r="H10" s="20"/>
      <c r="I10" s="21" t="s">
        <v>23</v>
      </c>
      <c r="J10" s="22"/>
      <c r="K10" s="23">
        <v>22440.46</v>
      </c>
      <c r="L10" s="23">
        <v>17999.13</v>
      </c>
      <c r="M10" s="23">
        <v>14025.29</v>
      </c>
      <c r="N10" s="23">
        <v>0</v>
      </c>
      <c r="O10" s="23">
        <v>19401.66</v>
      </c>
      <c r="P10" s="23">
        <v>5610.12</v>
      </c>
      <c r="Q10" s="23">
        <v>10051.459999999999</v>
      </c>
      <c r="R10" s="23">
        <v>3272.57</v>
      </c>
      <c r="S10" s="23">
        <v>15194.07</v>
      </c>
      <c r="T10" s="24">
        <v>8882.69</v>
      </c>
      <c r="U10" s="25">
        <v>116877.45</v>
      </c>
      <c r="V10" s="73"/>
    </row>
    <row r="11" spans="1:22" ht="42.75" customHeight="1">
      <c r="A11" s="45"/>
      <c r="B11" s="60" t="s">
        <v>134</v>
      </c>
      <c r="C11" s="60"/>
      <c r="D11" s="61"/>
      <c r="E11" s="18" t="s">
        <v>133</v>
      </c>
      <c r="F11" s="19">
        <v>200000000</v>
      </c>
      <c r="G11" s="6" t="s">
        <v>6</v>
      </c>
      <c r="H11" s="20"/>
      <c r="I11" s="21"/>
      <c r="J11" s="22"/>
      <c r="K11" s="23">
        <v>3000</v>
      </c>
      <c r="L11" s="23">
        <v>0</v>
      </c>
      <c r="M11" s="23">
        <v>0</v>
      </c>
      <c r="N11" s="23">
        <v>0</v>
      </c>
      <c r="O11" s="23">
        <v>0</v>
      </c>
      <c r="P11" s="23">
        <v>9465.06</v>
      </c>
      <c r="Q11" s="23">
        <v>8379</v>
      </c>
      <c r="R11" s="23">
        <v>3467</v>
      </c>
      <c r="S11" s="23">
        <v>0</v>
      </c>
      <c r="T11" s="24">
        <v>0</v>
      </c>
      <c r="U11" s="25">
        <v>24311.06</v>
      </c>
      <c r="V11" s="73"/>
    </row>
    <row r="12" spans="1:22" ht="42.75" customHeight="1">
      <c r="A12" s="44"/>
      <c r="B12" s="45"/>
      <c r="C12" s="57" t="s">
        <v>132</v>
      </c>
      <c r="D12" s="58"/>
      <c r="E12" s="26" t="s">
        <v>131</v>
      </c>
      <c r="F12" s="27" t="s">
        <v>129</v>
      </c>
      <c r="G12" s="28" t="s">
        <v>6</v>
      </c>
      <c r="H12" s="20"/>
      <c r="I12" s="29" t="s">
        <v>5</v>
      </c>
      <c r="J12" s="22"/>
      <c r="K12" s="30">
        <v>3000</v>
      </c>
      <c r="L12" s="30">
        <v>0</v>
      </c>
      <c r="M12" s="30">
        <v>0</v>
      </c>
      <c r="N12" s="30">
        <v>0</v>
      </c>
      <c r="O12" s="30">
        <v>0</v>
      </c>
      <c r="P12" s="30">
        <v>9465.06</v>
      </c>
      <c r="Q12" s="30">
        <v>8379</v>
      </c>
      <c r="R12" s="30">
        <v>3467</v>
      </c>
      <c r="S12" s="30">
        <v>0</v>
      </c>
      <c r="T12" s="31">
        <v>0</v>
      </c>
      <c r="U12" s="32">
        <v>24311.06</v>
      </c>
      <c r="V12" s="73"/>
    </row>
    <row r="13" spans="1:22" ht="32.25" customHeight="1">
      <c r="A13" s="44"/>
      <c r="B13" s="44"/>
      <c r="C13" s="47"/>
      <c r="D13" s="1" t="s">
        <v>129</v>
      </c>
      <c r="E13" s="18" t="s">
        <v>130</v>
      </c>
      <c r="F13" s="19" t="s">
        <v>129</v>
      </c>
      <c r="G13" s="6" t="s">
        <v>6</v>
      </c>
      <c r="H13" s="20"/>
      <c r="I13" s="21" t="s">
        <v>5</v>
      </c>
      <c r="J13" s="22"/>
      <c r="K13" s="23">
        <v>3000</v>
      </c>
      <c r="L13" s="23">
        <v>0</v>
      </c>
      <c r="M13" s="23">
        <v>0</v>
      </c>
      <c r="N13" s="23">
        <v>0</v>
      </c>
      <c r="O13" s="23">
        <v>0</v>
      </c>
      <c r="P13" s="23">
        <v>9465.06</v>
      </c>
      <c r="Q13" s="23">
        <v>8379</v>
      </c>
      <c r="R13" s="23">
        <v>3467</v>
      </c>
      <c r="S13" s="23">
        <v>0</v>
      </c>
      <c r="T13" s="24">
        <v>0</v>
      </c>
      <c r="U13" s="25">
        <v>24311.06</v>
      </c>
      <c r="V13" s="73"/>
    </row>
    <row r="14" spans="1:22" ht="42.75" customHeight="1">
      <c r="A14" s="45"/>
      <c r="B14" s="60" t="s">
        <v>128</v>
      </c>
      <c r="C14" s="60"/>
      <c r="D14" s="61"/>
      <c r="E14" s="18" t="s">
        <v>127</v>
      </c>
      <c r="F14" s="19">
        <v>500000000</v>
      </c>
      <c r="G14" s="6" t="s">
        <v>26</v>
      </c>
      <c r="H14" s="20"/>
      <c r="I14" s="21"/>
      <c r="J14" s="22"/>
      <c r="K14" s="23">
        <v>3434754.29</v>
      </c>
      <c r="L14" s="23">
        <v>4686900</v>
      </c>
      <c r="M14" s="23">
        <v>726803.07000000007</v>
      </c>
      <c r="N14" s="23">
        <v>397200</v>
      </c>
      <c r="O14" s="23">
        <v>4256870.0999999996</v>
      </c>
      <c r="P14" s="23">
        <v>3178100</v>
      </c>
      <c r="Q14" s="23">
        <v>2041900</v>
      </c>
      <c r="R14" s="23">
        <v>830324.47</v>
      </c>
      <c r="S14" s="23">
        <v>3632471.98</v>
      </c>
      <c r="T14" s="24">
        <v>265500</v>
      </c>
      <c r="U14" s="25">
        <v>23450823.91</v>
      </c>
      <c r="V14" s="73"/>
    </row>
    <row r="15" spans="1:22" ht="42.75" customHeight="1">
      <c r="A15" s="44"/>
      <c r="B15" s="45"/>
      <c r="C15" s="57" t="s">
        <v>126</v>
      </c>
      <c r="D15" s="58"/>
      <c r="E15" s="26" t="s">
        <v>125</v>
      </c>
      <c r="F15" s="27" t="s">
        <v>118</v>
      </c>
      <c r="G15" s="28" t="s">
        <v>26</v>
      </c>
      <c r="H15" s="20"/>
      <c r="I15" s="29" t="s">
        <v>5</v>
      </c>
      <c r="J15" s="22"/>
      <c r="K15" s="30">
        <v>3434754.29</v>
      </c>
      <c r="L15" s="30">
        <v>4686900</v>
      </c>
      <c r="M15" s="30">
        <v>726803.07000000007</v>
      </c>
      <c r="N15" s="30">
        <v>397200</v>
      </c>
      <c r="O15" s="30">
        <v>4256870.0999999996</v>
      </c>
      <c r="P15" s="30">
        <v>3178100</v>
      </c>
      <c r="Q15" s="30">
        <v>2041900</v>
      </c>
      <c r="R15" s="30">
        <v>830324.47</v>
      </c>
      <c r="S15" s="30">
        <v>3632471.98</v>
      </c>
      <c r="T15" s="31">
        <v>265500</v>
      </c>
      <c r="U15" s="32">
        <v>23450823.91</v>
      </c>
      <c r="V15" s="73"/>
    </row>
    <row r="16" spans="1:22" ht="32.25" customHeight="1">
      <c r="A16" s="44"/>
      <c r="B16" s="44"/>
      <c r="C16" s="47"/>
      <c r="D16" s="1" t="s">
        <v>123</v>
      </c>
      <c r="E16" s="18" t="s">
        <v>124</v>
      </c>
      <c r="F16" s="19" t="s">
        <v>123</v>
      </c>
      <c r="G16" s="6" t="s">
        <v>6</v>
      </c>
      <c r="H16" s="20"/>
      <c r="I16" s="21" t="s">
        <v>5</v>
      </c>
      <c r="J16" s="22"/>
      <c r="K16" s="23">
        <v>280754.28999999998</v>
      </c>
      <c r="L16" s="23">
        <v>79000</v>
      </c>
      <c r="M16" s="23">
        <v>73503.070000000007</v>
      </c>
      <c r="N16" s="23">
        <v>0</v>
      </c>
      <c r="O16" s="23">
        <v>134570.1</v>
      </c>
      <c r="P16" s="23">
        <v>138000</v>
      </c>
      <c r="Q16" s="23">
        <v>60000</v>
      </c>
      <c r="R16" s="23">
        <v>58524.47</v>
      </c>
      <c r="S16" s="23">
        <v>38911.980000000003</v>
      </c>
      <c r="T16" s="24">
        <v>4000</v>
      </c>
      <c r="U16" s="25">
        <v>867263.91</v>
      </c>
      <c r="V16" s="73"/>
    </row>
    <row r="17" spans="1:22" ht="32.25" customHeight="1">
      <c r="A17" s="44"/>
      <c r="B17" s="44"/>
      <c r="C17" s="47"/>
      <c r="D17" s="1" t="s">
        <v>121</v>
      </c>
      <c r="E17" s="18" t="s">
        <v>122</v>
      </c>
      <c r="F17" s="19" t="s">
        <v>121</v>
      </c>
      <c r="G17" s="6" t="s">
        <v>26</v>
      </c>
      <c r="H17" s="20"/>
      <c r="I17" s="21" t="s">
        <v>5</v>
      </c>
      <c r="J17" s="22"/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4">
        <v>0</v>
      </c>
      <c r="U17" s="25">
        <v>0</v>
      </c>
      <c r="V17" s="73"/>
    </row>
    <row r="18" spans="1:22" ht="32.25" customHeight="1">
      <c r="A18" s="44"/>
      <c r="B18" s="44"/>
      <c r="C18" s="47"/>
      <c r="D18" s="1" t="s">
        <v>120</v>
      </c>
      <c r="E18" s="18" t="s">
        <v>12</v>
      </c>
      <c r="F18" s="19" t="s">
        <v>120</v>
      </c>
      <c r="G18" s="6" t="s">
        <v>26</v>
      </c>
      <c r="H18" s="20"/>
      <c r="I18" s="21" t="s">
        <v>5</v>
      </c>
      <c r="J18" s="22"/>
      <c r="K18" s="23">
        <v>0</v>
      </c>
      <c r="L18" s="23">
        <v>500000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500000</v>
      </c>
      <c r="T18" s="24">
        <v>0</v>
      </c>
      <c r="U18" s="25">
        <v>1000000</v>
      </c>
      <c r="V18" s="73"/>
    </row>
    <row r="19" spans="1:22" ht="32.25" customHeight="1">
      <c r="A19" s="44"/>
      <c r="B19" s="44"/>
      <c r="C19" s="47"/>
      <c r="D19" s="1" t="s">
        <v>118</v>
      </c>
      <c r="E19" s="18" t="s">
        <v>119</v>
      </c>
      <c r="F19" s="19" t="s">
        <v>118</v>
      </c>
      <c r="G19" s="6" t="s">
        <v>26</v>
      </c>
      <c r="H19" s="20"/>
      <c r="I19" s="21" t="s">
        <v>5</v>
      </c>
      <c r="J19" s="22"/>
      <c r="K19" s="23">
        <v>3154000</v>
      </c>
      <c r="L19" s="23">
        <v>4107900</v>
      </c>
      <c r="M19" s="23">
        <v>653300</v>
      </c>
      <c r="N19" s="23">
        <v>397200</v>
      </c>
      <c r="O19" s="23">
        <v>4122300</v>
      </c>
      <c r="P19" s="23">
        <v>3040100</v>
      </c>
      <c r="Q19" s="23">
        <v>1981900</v>
      </c>
      <c r="R19" s="23">
        <v>771800</v>
      </c>
      <c r="S19" s="23">
        <v>3093560</v>
      </c>
      <c r="T19" s="24">
        <v>261500</v>
      </c>
      <c r="U19" s="25">
        <v>21583560</v>
      </c>
      <c r="V19" s="73"/>
    </row>
    <row r="20" spans="1:22" ht="42.75" customHeight="1">
      <c r="A20" s="45"/>
      <c r="B20" s="60" t="s">
        <v>117</v>
      </c>
      <c r="C20" s="60"/>
      <c r="D20" s="61"/>
      <c r="E20" s="18" t="s">
        <v>116</v>
      </c>
      <c r="F20" s="19">
        <v>600000000</v>
      </c>
      <c r="G20" s="6" t="s">
        <v>165</v>
      </c>
      <c r="H20" s="20"/>
      <c r="I20" s="21" t="s">
        <v>5</v>
      </c>
      <c r="J20" s="22"/>
      <c r="K20" s="23">
        <v>0</v>
      </c>
      <c r="L20" s="23">
        <v>0</v>
      </c>
      <c r="M20" s="23">
        <v>0</v>
      </c>
      <c r="N20" s="23">
        <v>123000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4">
        <v>0</v>
      </c>
      <c r="U20" s="25">
        <v>123000</v>
      </c>
      <c r="V20" s="73"/>
    </row>
    <row r="21" spans="1:22" ht="32.25" customHeight="1">
      <c r="A21" s="44"/>
      <c r="B21" s="44"/>
      <c r="C21" s="47"/>
      <c r="D21" s="1" t="s">
        <v>115</v>
      </c>
      <c r="E21" s="18" t="s">
        <v>46</v>
      </c>
      <c r="F21" s="19" t="s">
        <v>115</v>
      </c>
      <c r="G21" s="6" t="s">
        <v>165</v>
      </c>
      <c r="H21" s="20"/>
      <c r="I21" s="21" t="s">
        <v>5</v>
      </c>
      <c r="J21" s="22"/>
      <c r="K21" s="23">
        <v>0</v>
      </c>
      <c r="L21" s="23">
        <v>0</v>
      </c>
      <c r="M21" s="23">
        <v>0</v>
      </c>
      <c r="N21" s="23">
        <v>123000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4">
        <v>0</v>
      </c>
      <c r="U21" s="25">
        <v>123000</v>
      </c>
      <c r="V21" s="73"/>
    </row>
    <row r="22" spans="1:22" ht="53.25" customHeight="1">
      <c r="A22" s="45"/>
      <c r="B22" s="60" t="s">
        <v>114</v>
      </c>
      <c r="C22" s="60"/>
      <c r="D22" s="61"/>
      <c r="E22" s="18" t="s">
        <v>113</v>
      </c>
      <c r="F22" s="19">
        <v>800000000</v>
      </c>
      <c r="G22" s="6" t="s">
        <v>20</v>
      </c>
      <c r="H22" s="20"/>
      <c r="I22" s="21" t="s">
        <v>23</v>
      </c>
      <c r="J22" s="22"/>
      <c r="K22" s="23">
        <v>18570.79</v>
      </c>
      <c r="L22" s="23">
        <v>14237.61</v>
      </c>
      <c r="M22" s="23">
        <v>11761.49</v>
      </c>
      <c r="N22" s="23">
        <v>27856.18</v>
      </c>
      <c r="O22" s="23">
        <v>27856.18</v>
      </c>
      <c r="P22" s="23">
        <v>30951.31</v>
      </c>
      <c r="Q22" s="23">
        <v>14237.61</v>
      </c>
      <c r="R22" s="23">
        <v>5571.23</v>
      </c>
      <c r="S22" s="23">
        <v>8666.3700000000008</v>
      </c>
      <c r="T22" s="24">
        <v>5571.23</v>
      </c>
      <c r="U22" s="25">
        <v>165280</v>
      </c>
      <c r="V22" s="73"/>
    </row>
    <row r="23" spans="1:22" ht="21.75" customHeight="1">
      <c r="A23" s="44"/>
      <c r="B23" s="44"/>
      <c r="C23" s="47"/>
      <c r="D23" s="1" t="s">
        <v>111</v>
      </c>
      <c r="E23" s="18" t="s">
        <v>112</v>
      </c>
      <c r="F23" s="19" t="s">
        <v>111</v>
      </c>
      <c r="G23" s="6" t="s">
        <v>20</v>
      </c>
      <c r="H23" s="20"/>
      <c r="I23" s="21" t="s">
        <v>23</v>
      </c>
      <c r="J23" s="22"/>
      <c r="K23" s="23">
        <v>18570.79</v>
      </c>
      <c r="L23" s="23">
        <v>14237.61</v>
      </c>
      <c r="M23" s="23">
        <v>11761.49</v>
      </c>
      <c r="N23" s="23">
        <v>27856.18</v>
      </c>
      <c r="O23" s="23">
        <v>27856.18</v>
      </c>
      <c r="P23" s="23">
        <v>30951.31</v>
      </c>
      <c r="Q23" s="23">
        <v>14237.61</v>
      </c>
      <c r="R23" s="23">
        <v>5571.23</v>
      </c>
      <c r="S23" s="23">
        <v>8666.3700000000008</v>
      </c>
      <c r="T23" s="24">
        <v>5571.23</v>
      </c>
      <c r="U23" s="25">
        <v>165280</v>
      </c>
      <c r="V23" s="73"/>
    </row>
    <row r="24" spans="1:22" ht="42.75" customHeight="1">
      <c r="A24" s="45"/>
      <c r="B24" s="60" t="s">
        <v>110</v>
      </c>
      <c r="C24" s="60"/>
      <c r="D24" s="61"/>
      <c r="E24" s="18" t="s">
        <v>109</v>
      </c>
      <c r="F24" s="19">
        <v>1200000000</v>
      </c>
      <c r="G24" s="6" t="s">
        <v>26</v>
      </c>
      <c r="H24" s="20"/>
      <c r="I24" s="21" t="s">
        <v>5</v>
      </c>
      <c r="J24" s="22"/>
      <c r="K24" s="23">
        <v>13866612.449999999</v>
      </c>
      <c r="L24" s="23">
        <v>0</v>
      </c>
      <c r="M24" s="23">
        <v>0</v>
      </c>
      <c r="N24" s="23">
        <v>1480691.86</v>
      </c>
      <c r="O24" s="23">
        <v>0</v>
      </c>
      <c r="P24" s="23">
        <v>186090.65</v>
      </c>
      <c r="Q24" s="23">
        <v>0</v>
      </c>
      <c r="R24" s="23">
        <v>11426783.050000001</v>
      </c>
      <c r="S24" s="23">
        <v>0</v>
      </c>
      <c r="T24" s="24">
        <v>0</v>
      </c>
      <c r="U24" s="25">
        <v>26960178.010000002</v>
      </c>
      <c r="V24" s="73"/>
    </row>
    <row r="25" spans="1:22" ht="42.75" customHeight="1">
      <c r="A25" s="44"/>
      <c r="B25" s="45"/>
      <c r="C25" s="57" t="s">
        <v>108</v>
      </c>
      <c r="D25" s="58"/>
      <c r="E25" s="26" t="s">
        <v>107</v>
      </c>
      <c r="F25" s="27">
        <v>1210000000</v>
      </c>
      <c r="G25" s="28" t="s">
        <v>26</v>
      </c>
      <c r="H25" s="20"/>
      <c r="I25" s="29"/>
      <c r="J25" s="22"/>
      <c r="K25" s="30">
        <v>13866562.15</v>
      </c>
      <c r="L25" s="30">
        <v>0</v>
      </c>
      <c r="M25" s="30">
        <v>0</v>
      </c>
      <c r="N25" s="30">
        <v>1480691.86</v>
      </c>
      <c r="O25" s="30">
        <v>0</v>
      </c>
      <c r="P25" s="30">
        <v>186090.65</v>
      </c>
      <c r="Q25" s="30">
        <v>0</v>
      </c>
      <c r="R25" s="30">
        <v>0</v>
      </c>
      <c r="S25" s="30">
        <v>0</v>
      </c>
      <c r="T25" s="31">
        <v>0</v>
      </c>
      <c r="U25" s="32">
        <v>15533344.66</v>
      </c>
      <c r="V25" s="73"/>
    </row>
    <row r="26" spans="1:22" ht="32.25" customHeight="1">
      <c r="A26" s="44"/>
      <c r="B26" s="44"/>
      <c r="C26" s="47"/>
      <c r="D26" s="1" t="s">
        <v>106</v>
      </c>
      <c r="E26" s="18" t="s">
        <v>99</v>
      </c>
      <c r="F26" s="19" t="s">
        <v>106</v>
      </c>
      <c r="G26" s="6" t="s">
        <v>6</v>
      </c>
      <c r="H26" s="20"/>
      <c r="I26" s="21" t="s">
        <v>5</v>
      </c>
      <c r="J26" s="22"/>
      <c r="K26" s="23">
        <v>150000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4">
        <v>0</v>
      </c>
      <c r="U26" s="25">
        <v>150000</v>
      </c>
      <c r="V26" s="73"/>
    </row>
    <row r="27" spans="1:22" ht="32.25" customHeight="1">
      <c r="A27" s="44"/>
      <c r="B27" s="44"/>
      <c r="C27" s="47"/>
      <c r="D27" s="1" t="s">
        <v>105</v>
      </c>
      <c r="E27" s="18" t="s">
        <v>99</v>
      </c>
      <c r="F27" s="19" t="s">
        <v>105</v>
      </c>
      <c r="G27" s="6" t="s">
        <v>6</v>
      </c>
      <c r="H27" s="20"/>
      <c r="I27" s="21" t="s">
        <v>5</v>
      </c>
      <c r="J27" s="22"/>
      <c r="K27" s="23">
        <v>492525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4">
        <v>0</v>
      </c>
      <c r="U27" s="25">
        <v>492525</v>
      </c>
      <c r="V27" s="73"/>
    </row>
    <row r="28" spans="1:22" ht="32.25" customHeight="1">
      <c r="A28" s="44"/>
      <c r="B28" s="44"/>
      <c r="C28" s="47"/>
      <c r="D28" s="1" t="s">
        <v>103</v>
      </c>
      <c r="E28" s="18" t="s">
        <v>104</v>
      </c>
      <c r="F28" s="19" t="s">
        <v>103</v>
      </c>
      <c r="G28" s="6" t="s">
        <v>20</v>
      </c>
      <c r="H28" s="20"/>
      <c r="I28" s="21" t="s">
        <v>5</v>
      </c>
      <c r="J28" s="22"/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4">
        <v>0</v>
      </c>
      <c r="U28" s="25">
        <v>0</v>
      </c>
      <c r="V28" s="73"/>
    </row>
    <row r="29" spans="1:22" ht="42.75" customHeight="1">
      <c r="A29" s="44"/>
      <c r="B29" s="44"/>
      <c r="C29" s="47"/>
      <c r="D29" s="1" t="s">
        <v>101</v>
      </c>
      <c r="E29" s="18" t="s">
        <v>102</v>
      </c>
      <c r="F29" s="19" t="s">
        <v>101</v>
      </c>
      <c r="G29" s="6" t="s">
        <v>6</v>
      </c>
      <c r="H29" s="20"/>
      <c r="I29" s="21" t="s">
        <v>5</v>
      </c>
      <c r="J29" s="22"/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4">
        <v>0</v>
      </c>
      <c r="U29" s="25">
        <v>0</v>
      </c>
      <c r="V29" s="73"/>
    </row>
    <row r="30" spans="1:22" ht="32.25" customHeight="1">
      <c r="A30" s="44"/>
      <c r="B30" s="44"/>
      <c r="C30" s="47"/>
      <c r="D30" s="1" t="s">
        <v>100</v>
      </c>
      <c r="E30" s="18" t="s">
        <v>99</v>
      </c>
      <c r="F30" s="19" t="s">
        <v>100</v>
      </c>
      <c r="G30" s="6" t="s">
        <v>6</v>
      </c>
      <c r="H30" s="20"/>
      <c r="I30" s="21" t="s">
        <v>5</v>
      </c>
      <c r="J30" s="22"/>
      <c r="K30" s="23">
        <v>13224037.15</v>
      </c>
      <c r="L30" s="23">
        <v>0</v>
      </c>
      <c r="M30" s="23">
        <v>0</v>
      </c>
      <c r="N30" s="23">
        <v>1480691.86</v>
      </c>
      <c r="O30" s="23">
        <v>0</v>
      </c>
      <c r="P30" s="23">
        <v>186090.65</v>
      </c>
      <c r="Q30" s="23">
        <v>0</v>
      </c>
      <c r="R30" s="23">
        <v>0</v>
      </c>
      <c r="S30" s="23">
        <v>0</v>
      </c>
      <c r="T30" s="24">
        <v>0</v>
      </c>
      <c r="U30" s="25">
        <v>14890819.66</v>
      </c>
      <c r="V30" s="73"/>
    </row>
    <row r="31" spans="1:22" ht="32.25" customHeight="1">
      <c r="A31" s="44"/>
      <c r="B31" s="44"/>
      <c r="C31" s="47"/>
      <c r="D31" s="1" t="s">
        <v>98</v>
      </c>
      <c r="E31" s="18" t="s">
        <v>99</v>
      </c>
      <c r="F31" s="19" t="s">
        <v>98</v>
      </c>
      <c r="G31" s="6" t="s">
        <v>6</v>
      </c>
      <c r="H31" s="20"/>
      <c r="I31" s="21" t="s">
        <v>5</v>
      </c>
      <c r="J31" s="22"/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4">
        <v>0</v>
      </c>
      <c r="U31" s="25">
        <v>0</v>
      </c>
      <c r="V31" s="73"/>
    </row>
    <row r="32" spans="1:22" ht="42.75" customHeight="1">
      <c r="A32" s="44"/>
      <c r="B32" s="45"/>
      <c r="C32" s="57" t="s">
        <v>97</v>
      </c>
      <c r="D32" s="58"/>
      <c r="E32" s="26" t="s">
        <v>96</v>
      </c>
      <c r="F32" s="27">
        <v>1220000000</v>
      </c>
      <c r="G32" s="28" t="s">
        <v>26</v>
      </c>
      <c r="H32" s="20"/>
      <c r="I32" s="29" t="s">
        <v>5</v>
      </c>
      <c r="J32" s="22"/>
      <c r="K32" s="30">
        <v>50.3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11426783.050000001</v>
      </c>
      <c r="S32" s="30">
        <v>0</v>
      </c>
      <c r="T32" s="31">
        <v>0</v>
      </c>
      <c r="U32" s="32">
        <v>11426833.35</v>
      </c>
      <c r="V32" s="73"/>
    </row>
    <row r="33" spans="1:22" ht="74.25" customHeight="1">
      <c r="A33" s="44"/>
      <c r="B33" s="44"/>
      <c r="C33" s="47"/>
      <c r="D33" s="1" t="s">
        <v>94</v>
      </c>
      <c r="E33" s="18" t="s">
        <v>95</v>
      </c>
      <c r="F33" s="19" t="s">
        <v>94</v>
      </c>
      <c r="G33" s="6" t="s">
        <v>20</v>
      </c>
      <c r="H33" s="20"/>
      <c r="I33" s="21" t="s">
        <v>5</v>
      </c>
      <c r="J33" s="22"/>
      <c r="K33" s="23">
        <v>30.18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6856069.8200000003</v>
      </c>
      <c r="S33" s="23">
        <v>0</v>
      </c>
      <c r="T33" s="24">
        <v>0</v>
      </c>
      <c r="U33" s="25">
        <v>6856100</v>
      </c>
      <c r="V33" s="73"/>
    </row>
    <row r="34" spans="1:22" ht="74.25" customHeight="1">
      <c r="A34" s="44"/>
      <c r="B34" s="44"/>
      <c r="C34" s="47"/>
      <c r="D34" s="1" t="s">
        <v>92</v>
      </c>
      <c r="E34" s="18" t="s">
        <v>93</v>
      </c>
      <c r="F34" s="19" t="s">
        <v>92</v>
      </c>
      <c r="G34" s="6" t="s">
        <v>6</v>
      </c>
      <c r="H34" s="20"/>
      <c r="I34" s="21" t="s">
        <v>5</v>
      </c>
      <c r="J34" s="22"/>
      <c r="K34" s="23">
        <v>20.12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4570713.2300000004</v>
      </c>
      <c r="S34" s="23">
        <v>0</v>
      </c>
      <c r="T34" s="24">
        <v>0</v>
      </c>
      <c r="U34" s="25">
        <v>4570733.3499999996</v>
      </c>
      <c r="V34" s="73"/>
    </row>
    <row r="35" spans="1:22" ht="74.25" customHeight="1">
      <c r="A35" s="45"/>
      <c r="B35" s="60" t="s">
        <v>91</v>
      </c>
      <c r="C35" s="60"/>
      <c r="D35" s="61"/>
      <c r="E35" s="18" t="s">
        <v>90</v>
      </c>
      <c r="F35" s="19">
        <v>1300000000</v>
      </c>
      <c r="G35" s="6" t="s">
        <v>26</v>
      </c>
      <c r="H35" s="20"/>
      <c r="I35" s="21"/>
      <c r="J35" s="22"/>
      <c r="K35" s="23">
        <v>57033</v>
      </c>
      <c r="L35" s="23">
        <v>57033</v>
      </c>
      <c r="M35" s="23">
        <v>57033</v>
      </c>
      <c r="N35" s="23">
        <v>22550</v>
      </c>
      <c r="O35" s="23">
        <v>57033</v>
      </c>
      <c r="P35" s="23">
        <v>57033</v>
      </c>
      <c r="Q35" s="23">
        <v>68527</v>
      </c>
      <c r="R35" s="23">
        <v>0</v>
      </c>
      <c r="S35" s="23">
        <v>79583</v>
      </c>
      <c r="T35" s="24">
        <v>57033</v>
      </c>
      <c r="U35" s="25">
        <v>512858</v>
      </c>
      <c r="V35" s="73"/>
    </row>
    <row r="36" spans="1:22" ht="32.25" customHeight="1">
      <c r="A36" s="44"/>
      <c r="B36" s="44"/>
      <c r="C36" s="47"/>
      <c r="D36" s="1" t="s">
        <v>88</v>
      </c>
      <c r="E36" s="18" t="s">
        <v>89</v>
      </c>
      <c r="F36" s="19" t="s">
        <v>88</v>
      </c>
      <c r="G36" s="6" t="s">
        <v>20</v>
      </c>
      <c r="H36" s="20"/>
      <c r="I36" s="21" t="s">
        <v>5</v>
      </c>
      <c r="J36" s="22"/>
      <c r="K36" s="23">
        <v>22550</v>
      </c>
      <c r="L36" s="23">
        <v>22550</v>
      </c>
      <c r="M36" s="23">
        <v>22550</v>
      </c>
      <c r="N36" s="23">
        <v>22550</v>
      </c>
      <c r="O36" s="23">
        <v>22550</v>
      </c>
      <c r="P36" s="23">
        <v>22550</v>
      </c>
      <c r="Q36" s="23">
        <v>22550</v>
      </c>
      <c r="R36" s="23">
        <v>0</v>
      </c>
      <c r="S36" s="23">
        <v>45100</v>
      </c>
      <c r="T36" s="24">
        <v>22550</v>
      </c>
      <c r="U36" s="25">
        <v>225500</v>
      </c>
      <c r="V36" s="73"/>
    </row>
    <row r="37" spans="1:22" ht="32.25" customHeight="1">
      <c r="A37" s="44"/>
      <c r="B37" s="44"/>
      <c r="C37" s="47"/>
      <c r="D37" s="1" t="s">
        <v>86</v>
      </c>
      <c r="E37" s="18" t="s">
        <v>87</v>
      </c>
      <c r="F37" s="19" t="s">
        <v>86</v>
      </c>
      <c r="G37" s="6" t="s">
        <v>6</v>
      </c>
      <c r="H37" s="20"/>
      <c r="I37" s="21" t="s">
        <v>5</v>
      </c>
      <c r="J37" s="22"/>
      <c r="K37" s="23">
        <v>34483</v>
      </c>
      <c r="L37" s="23">
        <v>34483</v>
      </c>
      <c r="M37" s="23">
        <v>34483</v>
      </c>
      <c r="N37" s="23">
        <v>0</v>
      </c>
      <c r="O37" s="23">
        <v>34483</v>
      </c>
      <c r="P37" s="23">
        <v>34483</v>
      </c>
      <c r="Q37" s="23">
        <v>45977</v>
      </c>
      <c r="R37" s="23">
        <v>0</v>
      </c>
      <c r="S37" s="23">
        <v>34483</v>
      </c>
      <c r="T37" s="24">
        <v>34483</v>
      </c>
      <c r="U37" s="25">
        <v>287358</v>
      </c>
      <c r="V37" s="73"/>
    </row>
    <row r="38" spans="1:22" ht="42.75" customHeight="1">
      <c r="A38" s="45"/>
      <c r="B38" s="60" t="s">
        <v>85</v>
      </c>
      <c r="C38" s="60"/>
      <c r="D38" s="61"/>
      <c r="E38" s="18" t="s">
        <v>84</v>
      </c>
      <c r="F38" s="19">
        <v>1600000000</v>
      </c>
      <c r="G38" s="6" t="s">
        <v>20</v>
      </c>
      <c r="H38" s="20"/>
      <c r="I38" s="21"/>
      <c r="J38" s="22"/>
      <c r="K38" s="23">
        <v>1285398.9099999999</v>
      </c>
      <c r="L38" s="23">
        <v>965817.45</v>
      </c>
      <c r="M38" s="23">
        <v>294389.56</v>
      </c>
      <c r="N38" s="23">
        <v>0</v>
      </c>
      <c r="O38" s="23">
        <v>3459428.59</v>
      </c>
      <c r="P38" s="23">
        <v>1205084.74</v>
      </c>
      <c r="Q38" s="23">
        <v>1868666.63</v>
      </c>
      <c r="R38" s="23">
        <v>0</v>
      </c>
      <c r="S38" s="23">
        <v>573100.22</v>
      </c>
      <c r="T38" s="24">
        <v>508468.14</v>
      </c>
      <c r="U38" s="25">
        <f>K38+L38+M38+N38+O38+P38+Q38+R38+S38+T38</f>
        <v>10160354.24</v>
      </c>
      <c r="V38" s="73"/>
    </row>
    <row r="39" spans="1:22" ht="42.75" customHeight="1">
      <c r="A39" s="44"/>
      <c r="B39" s="45"/>
      <c r="C39" s="57" t="s">
        <v>85</v>
      </c>
      <c r="D39" s="58"/>
      <c r="E39" s="26" t="s">
        <v>84</v>
      </c>
      <c r="F39" s="27" t="s">
        <v>82</v>
      </c>
      <c r="G39" s="28" t="s">
        <v>20</v>
      </c>
      <c r="H39" s="20"/>
      <c r="I39" s="29" t="s">
        <v>5</v>
      </c>
      <c r="J39" s="22"/>
      <c r="K39" s="30">
        <v>1285398.9099999999</v>
      </c>
      <c r="L39" s="30">
        <v>965817.45</v>
      </c>
      <c r="M39" s="30">
        <v>294389.56</v>
      </c>
      <c r="N39" s="30">
        <v>0</v>
      </c>
      <c r="O39" s="30">
        <v>3459428.59</v>
      </c>
      <c r="P39" s="30">
        <v>1205084.74</v>
      </c>
      <c r="Q39" s="30">
        <v>1868666.63</v>
      </c>
      <c r="R39" s="30">
        <v>0</v>
      </c>
      <c r="S39" s="30">
        <v>573100.22</v>
      </c>
      <c r="T39" s="31">
        <v>508468.14</v>
      </c>
      <c r="U39" s="25">
        <f t="shared" ref="U39:U40" si="0">K39+L39+M39+N39+O39+P39+Q39+R39+S39+T39</f>
        <v>10160354.24</v>
      </c>
      <c r="V39" s="73"/>
    </row>
    <row r="40" spans="1:22" ht="32.25" customHeight="1">
      <c r="A40" s="44"/>
      <c r="B40" s="44"/>
      <c r="C40" s="47"/>
      <c r="D40" s="1" t="s">
        <v>82</v>
      </c>
      <c r="E40" s="18" t="s">
        <v>83</v>
      </c>
      <c r="F40" s="19" t="s">
        <v>82</v>
      </c>
      <c r="G40" s="6" t="s">
        <v>20</v>
      </c>
      <c r="H40" s="20"/>
      <c r="I40" s="21" t="s">
        <v>5</v>
      </c>
      <c r="J40" s="22"/>
      <c r="K40" s="23">
        <v>1285398.9099999999</v>
      </c>
      <c r="L40" s="23">
        <v>965817.45</v>
      </c>
      <c r="M40" s="23">
        <v>294389.56</v>
      </c>
      <c r="N40" s="23">
        <v>0</v>
      </c>
      <c r="O40" s="23">
        <v>3459428.59</v>
      </c>
      <c r="P40" s="23">
        <v>1205084.74</v>
      </c>
      <c r="Q40" s="23">
        <v>1868666.63</v>
      </c>
      <c r="R40" s="23">
        <v>0</v>
      </c>
      <c r="S40" s="23">
        <v>573100.22</v>
      </c>
      <c r="T40" s="24">
        <v>508468.14</v>
      </c>
      <c r="U40" s="25">
        <f t="shared" si="0"/>
        <v>10160354.24</v>
      </c>
      <c r="V40" s="73"/>
    </row>
    <row r="41" spans="1:22" ht="42.75" customHeight="1">
      <c r="A41" s="45"/>
      <c r="B41" s="60" t="s">
        <v>81</v>
      </c>
      <c r="C41" s="60"/>
      <c r="D41" s="61"/>
      <c r="E41" s="18" t="s">
        <v>80</v>
      </c>
      <c r="F41" s="19">
        <v>1800000000</v>
      </c>
      <c r="G41" s="6" t="s">
        <v>26</v>
      </c>
      <c r="H41" s="20"/>
      <c r="I41" s="21"/>
      <c r="J41" s="22"/>
      <c r="K41" s="23">
        <v>892192</v>
      </c>
      <c r="L41" s="23">
        <v>5448876</v>
      </c>
      <c r="M41" s="23">
        <v>282763</v>
      </c>
      <c r="N41" s="23">
        <v>43074787.789999999</v>
      </c>
      <c r="O41" s="23">
        <v>500000</v>
      </c>
      <c r="P41" s="23">
        <v>1908991</v>
      </c>
      <c r="Q41" s="23">
        <v>960182.58</v>
      </c>
      <c r="R41" s="23">
        <v>1293000</v>
      </c>
      <c r="S41" s="23">
        <v>378907</v>
      </c>
      <c r="T41" s="24">
        <v>100000</v>
      </c>
      <c r="U41" s="25">
        <v>54839699.369999997</v>
      </c>
      <c r="V41" s="73"/>
    </row>
    <row r="42" spans="1:22" ht="42.75" customHeight="1">
      <c r="A42" s="44"/>
      <c r="B42" s="45"/>
      <c r="C42" s="57" t="s">
        <v>79</v>
      </c>
      <c r="D42" s="58"/>
      <c r="E42" s="26" t="s">
        <v>78</v>
      </c>
      <c r="F42" s="27" t="s">
        <v>70</v>
      </c>
      <c r="G42" s="28" t="s">
        <v>26</v>
      </c>
      <c r="H42" s="20"/>
      <c r="I42" s="29" t="s">
        <v>5</v>
      </c>
      <c r="J42" s="22"/>
      <c r="K42" s="30">
        <v>892192</v>
      </c>
      <c r="L42" s="30">
        <v>5448876</v>
      </c>
      <c r="M42" s="30">
        <v>282763</v>
      </c>
      <c r="N42" s="30">
        <v>43074787.789999999</v>
      </c>
      <c r="O42" s="30">
        <v>500000</v>
      </c>
      <c r="P42" s="30">
        <v>1908991</v>
      </c>
      <c r="Q42" s="30">
        <v>960182.58</v>
      </c>
      <c r="R42" s="30">
        <v>1293000</v>
      </c>
      <c r="S42" s="30">
        <v>378907</v>
      </c>
      <c r="T42" s="31">
        <v>100000</v>
      </c>
      <c r="U42" s="32">
        <v>54839699.369999997</v>
      </c>
      <c r="V42" s="73"/>
    </row>
    <row r="43" spans="1:22" ht="32.25" customHeight="1">
      <c r="A43" s="44"/>
      <c r="B43" s="44"/>
      <c r="C43" s="47"/>
      <c r="D43" s="1" t="s">
        <v>76</v>
      </c>
      <c r="E43" s="18" t="s">
        <v>77</v>
      </c>
      <c r="F43" s="19" t="s">
        <v>76</v>
      </c>
      <c r="G43" s="6" t="s">
        <v>20</v>
      </c>
      <c r="H43" s="20"/>
      <c r="I43" s="21" t="s">
        <v>5</v>
      </c>
      <c r="J43" s="22"/>
      <c r="K43" s="23">
        <v>0</v>
      </c>
      <c r="L43" s="23">
        <v>0</v>
      </c>
      <c r="M43" s="23">
        <v>0</v>
      </c>
      <c r="N43" s="23">
        <v>14046300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4">
        <v>0</v>
      </c>
      <c r="U43" s="25">
        <v>14046300</v>
      </c>
      <c r="V43" s="73"/>
    </row>
    <row r="44" spans="1:22" ht="32.25" customHeight="1">
      <c r="A44" s="44"/>
      <c r="B44" s="44"/>
      <c r="C44" s="47"/>
      <c r="D44" s="1" t="s">
        <v>75</v>
      </c>
      <c r="E44" s="18" t="s">
        <v>71</v>
      </c>
      <c r="F44" s="19" t="s">
        <v>75</v>
      </c>
      <c r="G44" s="6" t="s">
        <v>26</v>
      </c>
      <c r="H44" s="20"/>
      <c r="I44" s="21" t="s">
        <v>5</v>
      </c>
      <c r="J44" s="22"/>
      <c r="K44" s="23">
        <v>892192</v>
      </c>
      <c r="L44" s="23">
        <v>5448876</v>
      </c>
      <c r="M44" s="23">
        <v>100000</v>
      </c>
      <c r="N44" s="23">
        <v>26513685.770000003</v>
      </c>
      <c r="O44" s="23">
        <v>500000</v>
      </c>
      <c r="P44" s="23">
        <v>0</v>
      </c>
      <c r="Q44" s="23">
        <v>960182.58</v>
      </c>
      <c r="R44" s="23">
        <v>1293000</v>
      </c>
      <c r="S44" s="23">
        <v>378907</v>
      </c>
      <c r="T44" s="24">
        <v>100000</v>
      </c>
      <c r="U44" s="25">
        <v>36186843.350000001</v>
      </c>
      <c r="V44" s="73"/>
    </row>
    <row r="45" spans="1:22" ht="32.25" customHeight="1">
      <c r="A45" s="44"/>
      <c r="B45" s="44"/>
      <c r="C45" s="47"/>
      <c r="D45" s="1" t="s">
        <v>74</v>
      </c>
      <c r="E45" s="18" t="s">
        <v>46</v>
      </c>
      <c r="F45" s="19" t="s">
        <v>74</v>
      </c>
      <c r="G45" s="6" t="s">
        <v>44</v>
      </c>
      <c r="H45" s="20"/>
      <c r="I45" s="21" t="s">
        <v>5</v>
      </c>
      <c r="J45" s="22"/>
      <c r="K45" s="23">
        <v>0</v>
      </c>
      <c r="L45" s="23">
        <v>0</v>
      </c>
      <c r="M45" s="23">
        <v>0</v>
      </c>
      <c r="N45" s="23">
        <v>2299664.4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4">
        <v>0</v>
      </c>
      <c r="U45" s="25">
        <v>2299664.4</v>
      </c>
      <c r="V45" s="73"/>
    </row>
    <row r="46" spans="1:22" ht="32.25" customHeight="1">
      <c r="A46" s="44"/>
      <c r="B46" s="44"/>
      <c r="C46" s="47"/>
      <c r="D46" s="1" t="s">
        <v>72</v>
      </c>
      <c r="E46" s="18" t="s">
        <v>73</v>
      </c>
      <c r="F46" s="19" t="s">
        <v>72</v>
      </c>
      <c r="G46" s="6" t="s">
        <v>6</v>
      </c>
      <c r="H46" s="20"/>
      <c r="I46" s="21" t="s">
        <v>5</v>
      </c>
      <c r="J46" s="22"/>
      <c r="K46" s="23">
        <v>0</v>
      </c>
      <c r="L46" s="23">
        <v>0</v>
      </c>
      <c r="M46" s="23">
        <v>182763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4">
        <v>0</v>
      </c>
      <c r="U46" s="25">
        <v>182763</v>
      </c>
      <c r="V46" s="73"/>
    </row>
    <row r="47" spans="1:22" ht="32.25" customHeight="1">
      <c r="A47" s="44"/>
      <c r="B47" s="44"/>
      <c r="C47" s="47"/>
      <c r="D47" s="1" t="s">
        <v>70</v>
      </c>
      <c r="E47" s="18" t="s">
        <v>71</v>
      </c>
      <c r="F47" s="19" t="s">
        <v>70</v>
      </c>
      <c r="G47" s="6" t="s">
        <v>26</v>
      </c>
      <c r="H47" s="20"/>
      <c r="I47" s="21" t="s">
        <v>5</v>
      </c>
      <c r="J47" s="22"/>
      <c r="K47" s="23">
        <v>0</v>
      </c>
      <c r="L47" s="23">
        <v>0</v>
      </c>
      <c r="M47" s="23">
        <v>0</v>
      </c>
      <c r="N47" s="23">
        <v>215137.62000000002</v>
      </c>
      <c r="O47" s="23">
        <v>0</v>
      </c>
      <c r="P47" s="23">
        <v>1908991</v>
      </c>
      <c r="Q47" s="23">
        <v>0</v>
      </c>
      <c r="R47" s="23">
        <v>0</v>
      </c>
      <c r="S47" s="23">
        <v>0</v>
      </c>
      <c r="T47" s="24">
        <v>0</v>
      </c>
      <c r="U47" s="25">
        <v>2124128.62</v>
      </c>
      <c r="V47" s="73"/>
    </row>
    <row r="48" spans="1:22" ht="42.75" customHeight="1">
      <c r="A48" s="45"/>
      <c r="B48" s="60" t="s">
        <v>69</v>
      </c>
      <c r="C48" s="60"/>
      <c r="D48" s="61"/>
      <c r="E48" s="18" t="s">
        <v>68</v>
      </c>
      <c r="F48" s="19">
        <v>2000000000</v>
      </c>
      <c r="G48" s="6" t="s">
        <v>26</v>
      </c>
      <c r="H48" s="20"/>
      <c r="I48" s="21"/>
      <c r="J48" s="22"/>
      <c r="K48" s="23">
        <v>29663845.18</v>
      </c>
      <c r="L48" s="23">
        <v>30385356</v>
      </c>
      <c r="M48" s="23">
        <v>23627004.600000001</v>
      </c>
      <c r="N48" s="23">
        <v>45595396</v>
      </c>
      <c r="O48" s="23">
        <v>50498760.369999997</v>
      </c>
      <c r="P48" s="23">
        <v>35580052.590000004</v>
      </c>
      <c r="Q48" s="23">
        <v>36337939.259999998</v>
      </c>
      <c r="R48" s="23">
        <v>14860852</v>
      </c>
      <c r="S48" s="23">
        <v>20591072</v>
      </c>
      <c r="T48" s="24">
        <v>20562373</v>
      </c>
      <c r="U48" s="25">
        <v>307702651</v>
      </c>
      <c r="V48" s="73"/>
    </row>
    <row r="49" spans="1:22" ht="53.25" customHeight="1">
      <c r="A49" s="44"/>
      <c r="B49" s="44"/>
      <c r="C49" s="47"/>
      <c r="D49" s="1" t="s">
        <v>66</v>
      </c>
      <c r="E49" s="18" t="s">
        <v>67</v>
      </c>
      <c r="F49" s="19" t="s">
        <v>66</v>
      </c>
      <c r="G49" s="6" t="s">
        <v>26</v>
      </c>
      <c r="H49" s="20"/>
      <c r="I49" s="21" t="s">
        <v>65</v>
      </c>
      <c r="J49" s="22"/>
      <c r="K49" s="23">
        <v>27971200</v>
      </c>
      <c r="L49" s="23">
        <v>26889800</v>
      </c>
      <c r="M49" s="23">
        <v>16562800</v>
      </c>
      <c r="N49" s="23">
        <v>45064300</v>
      </c>
      <c r="O49" s="23">
        <v>49142000</v>
      </c>
      <c r="P49" s="23">
        <v>29490200</v>
      </c>
      <c r="Q49" s="23">
        <v>31282300</v>
      </c>
      <c r="R49" s="23">
        <v>13849600</v>
      </c>
      <c r="S49" s="23">
        <v>11786500</v>
      </c>
      <c r="T49" s="24">
        <v>19405900</v>
      </c>
      <c r="U49" s="25">
        <v>271444600</v>
      </c>
      <c r="V49" s="73"/>
    </row>
    <row r="50" spans="1:22" ht="21.75" customHeight="1">
      <c r="A50" s="44"/>
      <c r="B50" s="44"/>
      <c r="C50" s="47"/>
      <c r="D50" s="1" t="s">
        <v>63</v>
      </c>
      <c r="E50" s="18" t="s">
        <v>64</v>
      </c>
      <c r="F50" s="19" t="s">
        <v>63</v>
      </c>
      <c r="G50" s="6" t="s">
        <v>26</v>
      </c>
      <c r="H50" s="20"/>
      <c r="I50" s="21" t="s">
        <v>60</v>
      </c>
      <c r="J50" s="22"/>
      <c r="K50" s="23">
        <v>486189</v>
      </c>
      <c r="L50" s="23">
        <v>3181956</v>
      </c>
      <c r="M50" s="23">
        <v>5885056</v>
      </c>
      <c r="N50" s="23">
        <v>129096</v>
      </c>
      <c r="O50" s="23">
        <v>1068190</v>
      </c>
      <c r="P50" s="23">
        <v>5667381</v>
      </c>
      <c r="Q50" s="23">
        <v>4934986</v>
      </c>
      <c r="R50" s="23">
        <v>891252</v>
      </c>
      <c r="S50" s="23">
        <v>8674572</v>
      </c>
      <c r="T50" s="24">
        <v>850373</v>
      </c>
      <c r="U50" s="25">
        <v>31769051</v>
      </c>
      <c r="V50" s="73"/>
    </row>
    <row r="51" spans="1:22" ht="21.75" customHeight="1">
      <c r="A51" s="44"/>
      <c r="B51" s="44"/>
      <c r="C51" s="47"/>
      <c r="D51" s="1" t="s">
        <v>61</v>
      </c>
      <c r="E51" s="18" t="s">
        <v>62</v>
      </c>
      <c r="F51" s="19" t="s">
        <v>61</v>
      </c>
      <c r="G51" s="6" t="s">
        <v>26</v>
      </c>
      <c r="H51" s="20"/>
      <c r="I51" s="21" t="s">
        <v>60</v>
      </c>
      <c r="J51" s="22"/>
      <c r="K51" s="23">
        <v>1206456.18</v>
      </c>
      <c r="L51" s="23">
        <v>313600</v>
      </c>
      <c r="M51" s="23">
        <v>1179148.6000000001</v>
      </c>
      <c r="N51" s="23">
        <v>402000</v>
      </c>
      <c r="O51" s="23">
        <v>288570.37</v>
      </c>
      <c r="P51" s="23">
        <v>422471.58999999997</v>
      </c>
      <c r="Q51" s="23">
        <v>120653.26</v>
      </c>
      <c r="R51" s="23">
        <v>120000</v>
      </c>
      <c r="S51" s="23">
        <v>130000</v>
      </c>
      <c r="T51" s="24">
        <v>306100</v>
      </c>
      <c r="U51" s="25">
        <v>4489000</v>
      </c>
      <c r="V51" s="73"/>
    </row>
    <row r="52" spans="1:22" ht="42.75" customHeight="1">
      <c r="A52" s="45"/>
      <c r="B52" s="60" t="s">
        <v>59</v>
      </c>
      <c r="C52" s="60"/>
      <c r="D52" s="61"/>
      <c r="E52" s="18" t="s">
        <v>58</v>
      </c>
      <c r="F52" s="19">
        <v>2100000000</v>
      </c>
      <c r="G52" s="6" t="s">
        <v>20</v>
      </c>
      <c r="H52" s="20"/>
      <c r="I52" s="21"/>
      <c r="J52" s="22"/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100000</v>
      </c>
      <c r="R52" s="23">
        <v>300000</v>
      </c>
      <c r="S52" s="23">
        <v>300000</v>
      </c>
      <c r="T52" s="24">
        <v>800000</v>
      </c>
      <c r="U52" s="25">
        <v>1500000</v>
      </c>
      <c r="V52" s="73"/>
    </row>
    <row r="53" spans="1:22" ht="42.75" customHeight="1">
      <c r="A53" s="44"/>
      <c r="B53" s="45"/>
      <c r="C53" s="57" t="s">
        <v>57</v>
      </c>
      <c r="D53" s="58"/>
      <c r="E53" s="26" t="s">
        <v>56</v>
      </c>
      <c r="F53" s="27" t="s">
        <v>54</v>
      </c>
      <c r="G53" s="28" t="s">
        <v>20</v>
      </c>
      <c r="H53" s="20"/>
      <c r="I53" s="29" t="s">
        <v>5</v>
      </c>
      <c r="J53" s="22"/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100000</v>
      </c>
      <c r="R53" s="30">
        <v>300000</v>
      </c>
      <c r="S53" s="30">
        <v>300000</v>
      </c>
      <c r="T53" s="31">
        <v>800000</v>
      </c>
      <c r="U53" s="32">
        <v>1500000</v>
      </c>
      <c r="V53" s="73"/>
    </row>
    <row r="54" spans="1:22" ht="32.25" customHeight="1">
      <c r="A54" s="44"/>
      <c r="B54" s="44"/>
      <c r="C54" s="47"/>
      <c r="D54" s="1" t="s">
        <v>54</v>
      </c>
      <c r="E54" s="18" t="s">
        <v>55</v>
      </c>
      <c r="F54" s="19" t="s">
        <v>54</v>
      </c>
      <c r="G54" s="6" t="s">
        <v>20</v>
      </c>
      <c r="H54" s="20"/>
      <c r="I54" s="21" t="s">
        <v>5</v>
      </c>
      <c r="J54" s="22"/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100000</v>
      </c>
      <c r="R54" s="23">
        <v>300000</v>
      </c>
      <c r="S54" s="23">
        <v>300000</v>
      </c>
      <c r="T54" s="24">
        <v>800000</v>
      </c>
      <c r="U54" s="25">
        <v>1500000</v>
      </c>
      <c r="V54" s="73"/>
    </row>
    <row r="55" spans="1:22" ht="42.75" customHeight="1">
      <c r="A55" s="45"/>
      <c r="B55" s="60" t="s">
        <v>53</v>
      </c>
      <c r="C55" s="60"/>
      <c r="D55" s="61"/>
      <c r="E55" s="18" t="s">
        <v>52</v>
      </c>
      <c r="F55" s="19">
        <v>2200000000</v>
      </c>
      <c r="G55" s="6" t="s">
        <v>6</v>
      </c>
      <c r="H55" s="20"/>
      <c r="I55" s="21"/>
      <c r="J55" s="22"/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1250000</v>
      </c>
      <c r="R55" s="23">
        <v>0</v>
      </c>
      <c r="S55" s="23">
        <v>0</v>
      </c>
      <c r="T55" s="24">
        <v>0</v>
      </c>
      <c r="U55" s="25">
        <v>1250000</v>
      </c>
      <c r="V55" s="73"/>
    </row>
    <row r="56" spans="1:22" ht="32.25" customHeight="1">
      <c r="A56" s="44"/>
      <c r="B56" s="44"/>
      <c r="C56" s="47"/>
      <c r="D56" s="1" t="s">
        <v>50</v>
      </c>
      <c r="E56" s="18" t="s">
        <v>51</v>
      </c>
      <c r="F56" s="19" t="s">
        <v>50</v>
      </c>
      <c r="G56" s="6" t="s">
        <v>6</v>
      </c>
      <c r="H56" s="20"/>
      <c r="I56" s="21" t="s">
        <v>5</v>
      </c>
      <c r="J56" s="22"/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1250000</v>
      </c>
      <c r="R56" s="23">
        <v>0</v>
      </c>
      <c r="S56" s="23">
        <v>0</v>
      </c>
      <c r="T56" s="24">
        <v>0</v>
      </c>
      <c r="U56" s="25">
        <v>1250000</v>
      </c>
      <c r="V56" s="73"/>
    </row>
    <row r="57" spans="1:22" ht="42.75" customHeight="1">
      <c r="A57" s="45"/>
      <c r="B57" s="60" t="s">
        <v>49</v>
      </c>
      <c r="C57" s="60"/>
      <c r="D57" s="61"/>
      <c r="E57" s="18" t="s">
        <v>48</v>
      </c>
      <c r="F57" s="19">
        <v>2400000000</v>
      </c>
      <c r="G57" s="6" t="s">
        <v>26</v>
      </c>
      <c r="H57" s="20"/>
      <c r="I57" s="21"/>
      <c r="J57" s="22"/>
      <c r="K57" s="23">
        <v>1085000</v>
      </c>
      <c r="L57" s="23">
        <v>3280363.56</v>
      </c>
      <c r="M57" s="23">
        <v>500000</v>
      </c>
      <c r="N57" s="23">
        <v>21368577.239999998</v>
      </c>
      <c r="O57" s="23">
        <v>2000000</v>
      </c>
      <c r="P57" s="23">
        <v>691009</v>
      </c>
      <c r="Q57" s="23">
        <v>4788672.4799999995</v>
      </c>
      <c r="R57" s="23">
        <v>237000</v>
      </c>
      <c r="S57" s="23">
        <v>8974376</v>
      </c>
      <c r="T57" s="24">
        <v>1500000</v>
      </c>
      <c r="U57" s="25">
        <f>SUM(K57:T57)</f>
        <v>44424998.279999994</v>
      </c>
      <c r="V57" s="73"/>
    </row>
    <row r="58" spans="1:22" ht="32.25" customHeight="1">
      <c r="A58" s="44"/>
      <c r="B58" s="44"/>
      <c r="C58" s="47"/>
      <c r="D58" s="1" t="s">
        <v>47</v>
      </c>
      <c r="E58" s="18" t="s">
        <v>36</v>
      </c>
      <c r="F58" s="19" t="s">
        <v>47</v>
      </c>
      <c r="G58" s="6" t="s">
        <v>26</v>
      </c>
      <c r="H58" s="20"/>
      <c r="I58" s="21" t="s">
        <v>5</v>
      </c>
      <c r="J58" s="22"/>
      <c r="K58" s="23">
        <v>0</v>
      </c>
      <c r="L58" s="23">
        <v>0</v>
      </c>
      <c r="M58" s="23">
        <v>0</v>
      </c>
      <c r="N58" s="23">
        <v>4878000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4">
        <v>0</v>
      </c>
      <c r="U58" s="25">
        <v>4878000</v>
      </c>
      <c r="V58" s="73"/>
    </row>
    <row r="59" spans="1:22" ht="32.25" customHeight="1">
      <c r="A59" s="44"/>
      <c r="B59" s="44"/>
      <c r="C59" s="47"/>
      <c r="D59" s="1" t="s">
        <v>45</v>
      </c>
      <c r="E59" s="18" t="s">
        <v>46</v>
      </c>
      <c r="F59" s="19" t="s">
        <v>45</v>
      </c>
      <c r="G59" s="6" t="s">
        <v>165</v>
      </c>
      <c r="H59" s="20"/>
      <c r="I59" s="21" t="s">
        <v>5</v>
      </c>
      <c r="J59" s="22"/>
      <c r="K59" s="23">
        <v>0</v>
      </c>
      <c r="L59" s="23">
        <v>0</v>
      </c>
      <c r="M59" s="23">
        <v>0</v>
      </c>
      <c r="N59" s="23">
        <v>381570.32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4">
        <v>0</v>
      </c>
      <c r="U59" s="25">
        <v>381570.32</v>
      </c>
      <c r="V59" s="73"/>
    </row>
    <row r="60" spans="1:22" ht="32.25" customHeight="1">
      <c r="A60" s="44"/>
      <c r="B60" s="44"/>
      <c r="C60" s="47"/>
      <c r="D60" s="1" t="s">
        <v>43</v>
      </c>
      <c r="E60" s="18" t="s">
        <v>39</v>
      </c>
      <c r="F60" s="19" t="s">
        <v>43</v>
      </c>
      <c r="G60" s="6" t="s">
        <v>6</v>
      </c>
      <c r="H60" s="20"/>
      <c r="I60" s="21" t="s">
        <v>5</v>
      </c>
      <c r="J60" s="22"/>
      <c r="K60" s="23">
        <v>1085000</v>
      </c>
      <c r="L60" s="23">
        <v>648061.16</v>
      </c>
      <c r="M60" s="23">
        <v>500000</v>
      </c>
      <c r="N60" s="23">
        <v>53328.4</v>
      </c>
      <c r="O60" s="23">
        <v>2000000</v>
      </c>
      <c r="P60" s="23">
        <v>691009</v>
      </c>
      <c r="Q60" s="23">
        <v>950000</v>
      </c>
      <c r="R60" s="23">
        <v>237000</v>
      </c>
      <c r="S60" s="23">
        <v>1474376</v>
      </c>
      <c r="T60" s="24">
        <v>1500000</v>
      </c>
      <c r="U60" s="25">
        <v>9138774.5600000005</v>
      </c>
      <c r="V60" s="73"/>
    </row>
    <row r="61" spans="1:22" ht="42.75" customHeight="1">
      <c r="A61" s="44"/>
      <c r="B61" s="44"/>
      <c r="C61" s="47"/>
      <c r="D61" s="1" t="s">
        <v>42</v>
      </c>
      <c r="E61" s="18" t="s">
        <v>36</v>
      </c>
      <c r="F61" s="19" t="s">
        <v>42</v>
      </c>
      <c r="G61" s="6" t="s">
        <v>37</v>
      </c>
      <c r="H61" s="20"/>
      <c r="I61" s="21" t="s">
        <v>5</v>
      </c>
      <c r="J61" s="22"/>
      <c r="K61" s="23">
        <v>0</v>
      </c>
      <c r="L61" s="23">
        <v>0</v>
      </c>
      <c r="M61" s="23">
        <v>0</v>
      </c>
      <c r="N61" s="23">
        <v>206787.6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4">
        <v>0</v>
      </c>
      <c r="U61" s="25">
        <v>206787.6</v>
      </c>
      <c r="V61" s="73"/>
    </row>
    <row r="62" spans="1:22" ht="32.25" customHeight="1">
      <c r="A62" s="44"/>
      <c r="B62" s="44"/>
      <c r="C62" s="47"/>
      <c r="D62" s="1" t="s">
        <v>40</v>
      </c>
      <c r="E62" s="18" t="s">
        <v>41</v>
      </c>
      <c r="F62" s="19" t="s">
        <v>40</v>
      </c>
      <c r="G62" s="6" t="s">
        <v>26</v>
      </c>
      <c r="H62" s="20"/>
      <c r="I62" s="21" t="s">
        <v>5</v>
      </c>
      <c r="J62" s="22"/>
      <c r="K62" s="23">
        <v>0</v>
      </c>
      <c r="L62" s="23">
        <v>2600242</v>
      </c>
      <c r="M62" s="23">
        <v>0</v>
      </c>
      <c r="N62" s="23">
        <v>15720649.32</v>
      </c>
      <c r="O62" s="23">
        <v>0</v>
      </c>
      <c r="P62" s="23">
        <v>0</v>
      </c>
      <c r="Q62" s="23">
        <v>3774551.6799999997</v>
      </c>
      <c r="R62" s="23">
        <v>0</v>
      </c>
      <c r="S62" s="23">
        <v>0</v>
      </c>
      <c r="T62" s="24">
        <v>0</v>
      </c>
      <c r="U62" s="25">
        <f>K62+L62+M62+N62+O62+P62+Q62+R62+S62+T62</f>
        <v>22095443</v>
      </c>
      <c r="V62" s="73"/>
    </row>
    <row r="63" spans="1:22" ht="42.75" customHeight="1">
      <c r="A63" s="44"/>
      <c r="B63" s="44"/>
      <c r="C63" s="47"/>
      <c r="D63" s="1" t="s">
        <v>38</v>
      </c>
      <c r="E63" s="18" t="s">
        <v>39</v>
      </c>
      <c r="F63" s="19" t="s">
        <v>38</v>
      </c>
      <c r="G63" s="6" t="s">
        <v>37</v>
      </c>
      <c r="H63" s="20"/>
      <c r="I63" s="21" t="s">
        <v>5</v>
      </c>
      <c r="J63" s="22"/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4">
        <v>0</v>
      </c>
      <c r="U63" s="25">
        <v>0</v>
      </c>
      <c r="V63" s="73"/>
    </row>
    <row r="64" spans="1:22" ht="32.25" customHeight="1">
      <c r="A64" s="44"/>
      <c r="B64" s="44"/>
      <c r="C64" s="47"/>
      <c r="D64" s="1" t="s">
        <v>35</v>
      </c>
      <c r="E64" s="18" t="s">
        <v>36</v>
      </c>
      <c r="F64" s="19" t="s">
        <v>35</v>
      </c>
      <c r="G64" s="6" t="s">
        <v>26</v>
      </c>
      <c r="H64" s="20"/>
      <c r="I64" s="21" t="s">
        <v>5</v>
      </c>
      <c r="J64" s="22"/>
      <c r="K64" s="23">
        <v>0</v>
      </c>
      <c r="L64" s="23">
        <v>32060.400000000001</v>
      </c>
      <c r="M64" s="23">
        <v>0</v>
      </c>
      <c r="N64" s="23">
        <v>128241.60000000001</v>
      </c>
      <c r="O64" s="23">
        <v>0</v>
      </c>
      <c r="P64" s="23">
        <v>0</v>
      </c>
      <c r="Q64" s="23">
        <v>64120.800000000003</v>
      </c>
      <c r="R64" s="23">
        <v>0</v>
      </c>
      <c r="S64" s="23">
        <v>7500000</v>
      </c>
      <c r="T64" s="24">
        <v>0</v>
      </c>
      <c r="U64" s="25">
        <v>7724422.7999999998</v>
      </c>
      <c r="V64" s="73"/>
    </row>
    <row r="65" spans="1:22" ht="32.25" customHeight="1">
      <c r="A65" s="45"/>
      <c r="B65" s="60" t="s">
        <v>34</v>
      </c>
      <c r="C65" s="60"/>
      <c r="D65" s="61"/>
      <c r="E65" s="18" t="s">
        <v>33</v>
      </c>
      <c r="F65" s="19">
        <v>4000000000</v>
      </c>
      <c r="G65" s="6" t="s">
        <v>26</v>
      </c>
      <c r="H65" s="20"/>
      <c r="I65" s="21"/>
      <c r="J65" s="22"/>
      <c r="K65" s="23">
        <v>818857.42999999993</v>
      </c>
      <c r="L65" s="23">
        <v>812089.42999999993</v>
      </c>
      <c r="M65" s="23">
        <v>438138.11</v>
      </c>
      <c r="N65" s="23">
        <v>199880</v>
      </c>
      <c r="O65" s="23">
        <v>874941.42999999993</v>
      </c>
      <c r="P65" s="23">
        <v>817980.42999999993</v>
      </c>
      <c r="Q65" s="23">
        <v>685838.83</v>
      </c>
      <c r="R65" s="23">
        <v>248286.71</v>
      </c>
      <c r="S65" s="23">
        <v>564147.71</v>
      </c>
      <c r="T65" s="24">
        <v>846658.71</v>
      </c>
      <c r="U65" s="25">
        <v>6306818.79</v>
      </c>
      <c r="V65" s="73"/>
    </row>
    <row r="66" spans="1:22" ht="42.75" customHeight="1">
      <c r="A66" s="44"/>
      <c r="B66" s="45"/>
      <c r="C66" s="57" t="s">
        <v>32</v>
      </c>
      <c r="D66" s="58"/>
      <c r="E66" s="26" t="s">
        <v>31</v>
      </c>
      <c r="F66" s="27">
        <v>4010000000</v>
      </c>
      <c r="G66" s="28" t="s">
        <v>6</v>
      </c>
      <c r="H66" s="20"/>
      <c r="I66" s="29"/>
      <c r="J66" s="22"/>
      <c r="K66" s="30">
        <v>0</v>
      </c>
      <c r="L66" s="30">
        <v>0</v>
      </c>
      <c r="M66" s="30">
        <v>9132.39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1">
        <v>0</v>
      </c>
      <c r="U66" s="32">
        <v>9132.39</v>
      </c>
      <c r="V66" s="73"/>
    </row>
    <row r="67" spans="1:22" ht="32.25" customHeight="1">
      <c r="A67" s="44"/>
      <c r="B67" s="44"/>
      <c r="C67" s="47"/>
      <c r="D67" s="1" t="s">
        <v>29</v>
      </c>
      <c r="E67" s="18" t="s">
        <v>30</v>
      </c>
      <c r="F67" s="19" t="s">
        <v>29</v>
      </c>
      <c r="G67" s="6" t="s">
        <v>6</v>
      </c>
      <c r="H67" s="20"/>
      <c r="I67" s="21" t="s">
        <v>5</v>
      </c>
      <c r="J67" s="22"/>
      <c r="K67" s="23">
        <v>0</v>
      </c>
      <c r="L67" s="23">
        <v>0</v>
      </c>
      <c r="M67" s="23">
        <v>9132.39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4">
        <v>0</v>
      </c>
      <c r="U67" s="25">
        <v>9132.39</v>
      </c>
      <c r="V67" s="73"/>
    </row>
    <row r="68" spans="1:22" ht="32.25" customHeight="1">
      <c r="A68" s="44"/>
      <c r="B68" s="45"/>
      <c r="C68" s="57" t="s">
        <v>28</v>
      </c>
      <c r="D68" s="58"/>
      <c r="E68" s="26" t="s">
        <v>27</v>
      </c>
      <c r="F68" s="27">
        <v>4040000000</v>
      </c>
      <c r="G68" s="28" t="s">
        <v>26</v>
      </c>
      <c r="H68" s="20"/>
      <c r="I68" s="29"/>
      <c r="J68" s="22"/>
      <c r="K68" s="30">
        <v>782842.42999999993</v>
      </c>
      <c r="L68" s="30">
        <v>776074.42999999993</v>
      </c>
      <c r="M68" s="30">
        <v>267000.71999999997</v>
      </c>
      <c r="N68" s="30">
        <v>0</v>
      </c>
      <c r="O68" s="30">
        <v>816631.42999999993</v>
      </c>
      <c r="P68" s="30">
        <v>781965.42999999993</v>
      </c>
      <c r="Q68" s="30">
        <v>529546.42999999993</v>
      </c>
      <c r="R68" s="30">
        <v>248286.71</v>
      </c>
      <c r="S68" s="30">
        <v>540137.71</v>
      </c>
      <c r="T68" s="31">
        <v>673336.71</v>
      </c>
      <c r="U68" s="32">
        <v>5415822</v>
      </c>
      <c r="V68" s="73"/>
    </row>
    <row r="69" spans="1:22" ht="32.25" customHeight="1">
      <c r="A69" s="44"/>
      <c r="B69" s="44"/>
      <c r="C69" s="47"/>
      <c r="D69" s="1" t="s">
        <v>24</v>
      </c>
      <c r="E69" s="18" t="s">
        <v>25</v>
      </c>
      <c r="F69" s="19" t="s">
        <v>24</v>
      </c>
      <c r="G69" s="6" t="s">
        <v>17</v>
      </c>
      <c r="H69" s="20"/>
      <c r="I69" s="21" t="s">
        <v>23</v>
      </c>
      <c r="J69" s="22"/>
      <c r="K69" s="23">
        <v>465371.43</v>
      </c>
      <c r="L69" s="23">
        <v>465371.43</v>
      </c>
      <c r="M69" s="23">
        <v>232685.72</v>
      </c>
      <c r="N69" s="23">
        <v>0</v>
      </c>
      <c r="O69" s="23">
        <v>465371.43</v>
      </c>
      <c r="P69" s="23">
        <v>465371.43</v>
      </c>
      <c r="Q69" s="23">
        <v>465371.43</v>
      </c>
      <c r="R69" s="23">
        <v>232685.71</v>
      </c>
      <c r="S69" s="23">
        <v>232685.71</v>
      </c>
      <c r="T69" s="24">
        <v>232685.71</v>
      </c>
      <c r="U69" s="25">
        <v>3257600</v>
      </c>
      <c r="V69" s="73"/>
    </row>
    <row r="70" spans="1:22" ht="32.25" customHeight="1">
      <c r="A70" s="44"/>
      <c r="B70" s="44"/>
      <c r="C70" s="47"/>
      <c r="D70" s="1" t="s">
        <v>21</v>
      </c>
      <c r="E70" s="18" t="s">
        <v>22</v>
      </c>
      <c r="F70" s="19" t="s">
        <v>21</v>
      </c>
      <c r="G70" s="6" t="s">
        <v>20</v>
      </c>
      <c r="H70" s="20"/>
      <c r="I70" s="21" t="s">
        <v>5</v>
      </c>
      <c r="J70" s="22"/>
      <c r="K70" s="23">
        <v>250000</v>
      </c>
      <c r="L70" s="23">
        <v>250000</v>
      </c>
      <c r="M70" s="23">
        <v>0</v>
      </c>
      <c r="N70" s="23">
        <v>0</v>
      </c>
      <c r="O70" s="23">
        <v>250000</v>
      </c>
      <c r="P70" s="23">
        <v>250000</v>
      </c>
      <c r="Q70" s="23">
        <v>0</v>
      </c>
      <c r="R70" s="23">
        <v>0</v>
      </c>
      <c r="S70" s="23">
        <v>250000</v>
      </c>
      <c r="T70" s="24">
        <v>410000</v>
      </c>
      <c r="U70" s="25">
        <v>1660000</v>
      </c>
      <c r="V70" s="73"/>
    </row>
    <row r="71" spans="1:22" ht="63.75" customHeight="1">
      <c r="A71" s="44"/>
      <c r="B71" s="44"/>
      <c r="C71" s="47"/>
      <c r="D71" s="1" t="s">
        <v>18</v>
      </c>
      <c r="E71" s="18" t="s">
        <v>19</v>
      </c>
      <c r="F71" s="19" t="s">
        <v>18</v>
      </c>
      <c r="G71" s="6" t="s">
        <v>17</v>
      </c>
      <c r="H71" s="20"/>
      <c r="I71" s="21" t="s">
        <v>5</v>
      </c>
      <c r="J71" s="22"/>
      <c r="K71" s="23">
        <v>67471</v>
      </c>
      <c r="L71" s="23">
        <v>60703</v>
      </c>
      <c r="M71" s="23">
        <v>34315</v>
      </c>
      <c r="N71" s="23">
        <v>0</v>
      </c>
      <c r="O71" s="23">
        <v>101260</v>
      </c>
      <c r="P71" s="23">
        <v>66594</v>
      </c>
      <c r="Q71" s="23">
        <v>64175</v>
      </c>
      <c r="R71" s="23">
        <v>15601</v>
      </c>
      <c r="S71" s="23">
        <v>57452</v>
      </c>
      <c r="T71" s="24">
        <v>30651</v>
      </c>
      <c r="U71" s="25">
        <v>498222</v>
      </c>
      <c r="V71" s="73"/>
    </row>
    <row r="72" spans="1:22" ht="42.75" customHeight="1">
      <c r="A72" s="44"/>
      <c r="B72" s="45"/>
      <c r="C72" s="57" t="s">
        <v>16</v>
      </c>
      <c r="D72" s="58"/>
      <c r="E72" s="26" t="s">
        <v>15</v>
      </c>
      <c r="F72" s="27">
        <v>4070000000</v>
      </c>
      <c r="G72" s="28" t="s">
        <v>6</v>
      </c>
      <c r="H72" s="20"/>
      <c r="I72" s="29"/>
      <c r="J72" s="22"/>
      <c r="K72" s="30">
        <v>36015</v>
      </c>
      <c r="L72" s="30">
        <v>36015</v>
      </c>
      <c r="M72" s="30">
        <v>162005</v>
      </c>
      <c r="N72" s="30">
        <v>199880</v>
      </c>
      <c r="O72" s="30">
        <v>58310</v>
      </c>
      <c r="P72" s="30">
        <v>36015</v>
      </c>
      <c r="Q72" s="30">
        <v>156292.4</v>
      </c>
      <c r="R72" s="30">
        <v>0</v>
      </c>
      <c r="S72" s="30">
        <v>24010</v>
      </c>
      <c r="T72" s="31">
        <v>173322</v>
      </c>
      <c r="U72" s="32">
        <v>881864.4</v>
      </c>
      <c r="V72" s="73"/>
    </row>
    <row r="73" spans="1:22" ht="32.25" customHeight="1">
      <c r="A73" s="44"/>
      <c r="B73" s="44"/>
      <c r="C73" s="47"/>
      <c r="D73" s="1" t="s">
        <v>13</v>
      </c>
      <c r="E73" s="18" t="s">
        <v>14</v>
      </c>
      <c r="F73" s="19" t="s">
        <v>13</v>
      </c>
      <c r="G73" s="6" t="s">
        <v>6</v>
      </c>
      <c r="H73" s="20"/>
      <c r="I73" s="21" t="s">
        <v>5</v>
      </c>
      <c r="J73" s="22"/>
      <c r="K73" s="23">
        <v>0</v>
      </c>
      <c r="L73" s="23">
        <v>0</v>
      </c>
      <c r="M73" s="23">
        <v>0</v>
      </c>
      <c r="N73" s="23">
        <v>199880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4">
        <v>0</v>
      </c>
      <c r="U73" s="25">
        <v>199880</v>
      </c>
      <c r="V73" s="73"/>
    </row>
    <row r="74" spans="1:22" ht="32.25" customHeight="1">
      <c r="A74" s="44"/>
      <c r="B74" s="44"/>
      <c r="C74" s="47"/>
      <c r="D74" s="1" t="s">
        <v>11</v>
      </c>
      <c r="E74" s="18" t="s">
        <v>12</v>
      </c>
      <c r="F74" s="19" t="s">
        <v>11</v>
      </c>
      <c r="G74" s="6" t="s">
        <v>6</v>
      </c>
      <c r="H74" s="20"/>
      <c r="I74" s="21" t="s">
        <v>5</v>
      </c>
      <c r="J74" s="22"/>
      <c r="K74" s="23">
        <v>0</v>
      </c>
      <c r="L74" s="23">
        <v>0</v>
      </c>
      <c r="M74" s="23">
        <v>150000</v>
      </c>
      <c r="N74" s="23">
        <v>0</v>
      </c>
      <c r="O74" s="23">
        <v>0</v>
      </c>
      <c r="P74" s="23">
        <v>0</v>
      </c>
      <c r="Q74" s="23">
        <v>96267.4</v>
      </c>
      <c r="R74" s="23">
        <v>0</v>
      </c>
      <c r="S74" s="23">
        <v>0</v>
      </c>
      <c r="T74" s="24">
        <v>163032</v>
      </c>
      <c r="U74" s="25">
        <v>409299.4</v>
      </c>
      <c r="V74" s="73"/>
    </row>
    <row r="75" spans="1:22" ht="32.25" customHeight="1">
      <c r="A75" s="44"/>
      <c r="B75" s="44"/>
      <c r="C75" s="47"/>
      <c r="D75" s="1" t="s">
        <v>9</v>
      </c>
      <c r="E75" s="18" t="s">
        <v>10</v>
      </c>
      <c r="F75" s="19" t="s">
        <v>9</v>
      </c>
      <c r="G75" s="6" t="s">
        <v>6</v>
      </c>
      <c r="H75" s="20"/>
      <c r="I75" s="21" t="s">
        <v>5</v>
      </c>
      <c r="J75" s="22"/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4">
        <v>0</v>
      </c>
      <c r="U75" s="25">
        <v>0</v>
      </c>
      <c r="V75" s="73"/>
    </row>
    <row r="76" spans="1:22" ht="32.25" customHeight="1">
      <c r="A76" s="44"/>
      <c r="B76" s="44"/>
      <c r="C76" s="47"/>
      <c r="D76" s="1" t="s">
        <v>7</v>
      </c>
      <c r="E76" s="18" t="s">
        <v>8</v>
      </c>
      <c r="F76" s="19" t="s">
        <v>7</v>
      </c>
      <c r="G76" s="6" t="s">
        <v>6</v>
      </c>
      <c r="H76" s="20"/>
      <c r="I76" s="21" t="s">
        <v>5</v>
      </c>
      <c r="J76" s="22"/>
      <c r="K76" s="23">
        <v>36015</v>
      </c>
      <c r="L76" s="23">
        <v>36015</v>
      </c>
      <c r="M76" s="23">
        <v>12005</v>
      </c>
      <c r="N76" s="23">
        <v>0</v>
      </c>
      <c r="O76" s="23">
        <v>58310</v>
      </c>
      <c r="P76" s="23">
        <v>36015</v>
      </c>
      <c r="Q76" s="23">
        <v>60025</v>
      </c>
      <c r="R76" s="23">
        <v>0</v>
      </c>
      <c r="S76" s="23">
        <v>24010</v>
      </c>
      <c r="T76" s="24">
        <v>10290</v>
      </c>
      <c r="U76" s="25">
        <v>272685</v>
      </c>
      <c r="V76" s="73"/>
    </row>
    <row r="77" spans="1:22" ht="21.75" customHeight="1">
      <c r="A77" s="60">
        <v>1</v>
      </c>
      <c r="B77" s="60"/>
      <c r="C77" s="60"/>
      <c r="D77" s="61"/>
      <c r="E77" s="18" t="s">
        <v>4</v>
      </c>
      <c r="F77" s="19" t="s">
        <v>0</v>
      </c>
      <c r="G77" s="6" t="s">
        <v>0</v>
      </c>
      <c r="H77" s="20"/>
      <c r="I77" s="21" t="s">
        <v>0</v>
      </c>
      <c r="J77" s="22"/>
      <c r="K77" s="23">
        <v>27971200</v>
      </c>
      <c r="L77" s="23">
        <v>26889800</v>
      </c>
      <c r="M77" s="23">
        <v>16562800</v>
      </c>
      <c r="N77" s="23">
        <v>45064300</v>
      </c>
      <c r="O77" s="23">
        <v>49142000</v>
      </c>
      <c r="P77" s="23">
        <v>29490200</v>
      </c>
      <c r="Q77" s="23">
        <v>31282300</v>
      </c>
      <c r="R77" s="23">
        <v>13849600</v>
      </c>
      <c r="S77" s="23">
        <v>11786500</v>
      </c>
      <c r="T77" s="24">
        <v>19405900</v>
      </c>
      <c r="U77" s="25">
        <v>271444600</v>
      </c>
      <c r="V77" s="73"/>
    </row>
    <row r="78" spans="1:22" ht="32.25" customHeight="1">
      <c r="A78" s="60">
        <v>2</v>
      </c>
      <c r="B78" s="60"/>
      <c r="C78" s="60"/>
      <c r="D78" s="61"/>
      <c r="E78" s="18" t="s">
        <v>3</v>
      </c>
      <c r="F78" s="19" t="s">
        <v>0</v>
      </c>
      <c r="G78" s="6" t="s">
        <v>0</v>
      </c>
      <c r="H78" s="20"/>
      <c r="I78" s="21" t="s">
        <v>0</v>
      </c>
      <c r="J78" s="22"/>
      <c r="K78" s="23">
        <v>595518.38</v>
      </c>
      <c r="L78" s="23">
        <v>569102.43000000005</v>
      </c>
      <c r="M78" s="23">
        <v>314182.31</v>
      </c>
      <c r="N78" s="23">
        <v>27856.18</v>
      </c>
      <c r="O78" s="23">
        <v>589694.51</v>
      </c>
      <c r="P78" s="23">
        <v>524216.79</v>
      </c>
      <c r="Q78" s="23">
        <v>529585.87</v>
      </c>
      <c r="R78" s="23">
        <v>254528.47</v>
      </c>
      <c r="S78" s="23">
        <v>316898.45</v>
      </c>
      <c r="T78" s="24">
        <v>282422.51</v>
      </c>
      <c r="U78" s="25">
        <v>4004005.9</v>
      </c>
      <c r="V78" s="73"/>
    </row>
    <row r="79" spans="1:22" ht="12" customHeight="1" thickBot="1">
      <c r="A79" s="63">
        <v>3</v>
      </c>
      <c r="B79" s="63"/>
      <c r="C79" s="63"/>
      <c r="D79" s="64"/>
      <c r="E79" s="33" t="s">
        <v>2</v>
      </c>
      <c r="F79" s="34" t="s">
        <v>0</v>
      </c>
      <c r="G79" s="35" t="s">
        <v>0</v>
      </c>
      <c r="H79" s="36"/>
      <c r="I79" s="37" t="s">
        <v>0</v>
      </c>
      <c r="J79" s="38"/>
      <c r="K79" s="39">
        <v>22670121.829999998</v>
      </c>
      <c r="L79" s="39">
        <v>18281264.010000002</v>
      </c>
      <c r="M79" s="39">
        <v>9130645.6199999992</v>
      </c>
      <c r="N79" s="39">
        <v>67197782.890000001</v>
      </c>
      <c r="O79" s="39">
        <v>12039662.060000001</v>
      </c>
      <c r="P79" s="39">
        <v>13678235.039999999</v>
      </c>
      <c r="Q79" s="39">
        <v>16362434.35</v>
      </c>
      <c r="R79" s="39">
        <v>15117427.52</v>
      </c>
      <c r="S79" s="39">
        <v>23074472.199999999</v>
      </c>
      <c r="T79" s="40">
        <v>5001447.1399999997</v>
      </c>
      <c r="U79" s="48">
        <f>K79+L79+M79+N79+O79+P79+Q79+R79+S79+T79</f>
        <v>202553492.65999997</v>
      </c>
      <c r="V79" s="73"/>
    </row>
    <row r="80" spans="1:22" ht="12.75" customHeight="1" thickBot="1">
      <c r="A80" s="49"/>
      <c r="B80" s="50"/>
      <c r="C80" s="50"/>
      <c r="D80" s="50"/>
      <c r="E80" s="41" t="s">
        <v>1</v>
      </c>
      <c r="F80" s="42" t="s">
        <v>0</v>
      </c>
      <c r="G80" s="51" t="s">
        <v>0</v>
      </c>
      <c r="H80" s="52"/>
      <c r="I80" s="51" t="s">
        <v>0</v>
      </c>
      <c r="J80" s="52"/>
      <c r="K80" s="43">
        <v>51236840.210000001</v>
      </c>
      <c r="L80" s="43">
        <v>45740166.439999998</v>
      </c>
      <c r="M80" s="43">
        <v>26007627.93</v>
      </c>
      <c r="N80" s="43">
        <v>112289939.06999999</v>
      </c>
      <c r="O80" s="43">
        <v>61771356.57</v>
      </c>
      <c r="P80" s="43">
        <v>43692651.830000013</v>
      </c>
      <c r="Q80" s="43">
        <v>48174320.219999999</v>
      </c>
      <c r="R80" s="43">
        <v>29221555.990000002</v>
      </c>
      <c r="S80" s="43">
        <v>35177870.649999999</v>
      </c>
      <c r="T80" s="43">
        <v>24689769.649999999</v>
      </c>
      <c r="U80" s="48">
        <f>K80+L80+M80+N80+O80+P80+Q80+R80+S80+T80</f>
        <v>478002098.56000006</v>
      </c>
      <c r="V80" s="55"/>
    </row>
    <row r="81" spans="1:22" ht="12" customHeight="1">
      <c r="A81" s="53"/>
      <c r="B81" s="53"/>
      <c r="C81" s="53"/>
      <c r="D81" s="53"/>
      <c r="E81" s="54"/>
      <c r="F81" s="53"/>
      <c r="G81" s="53"/>
      <c r="H81" s="53"/>
      <c r="I81" s="53"/>
      <c r="J81" s="54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</sheetData>
  <mergeCells count="33">
    <mergeCell ref="B57:D57"/>
    <mergeCell ref="C42:D42"/>
    <mergeCell ref="U6:U7"/>
    <mergeCell ref="A77:D77"/>
    <mergeCell ref="A78:D78"/>
    <mergeCell ref="A79:D79"/>
    <mergeCell ref="B8:D8"/>
    <mergeCell ref="B11:D11"/>
    <mergeCell ref="B14:D14"/>
    <mergeCell ref="B20:D20"/>
    <mergeCell ref="B22:D22"/>
    <mergeCell ref="B24:D24"/>
    <mergeCell ref="B35:D35"/>
    <mergeCell ref="B41:D41"/>
    <mergeCell ref="B48:D48"/>
    <mergeCell ref="B52:D52"/>
    <mergeCell ref="B55:D55"/>
    <mergeCell ref="C66:D66"/>
    <mergeCell ref="C68:D68"/>
    <mergeCell ref="C72:D72"/>
    <mergeCell ref="K6:T6"/>
    <mergeCell ref="B65:D65"/>
    <mergeCell ref="C12:D12"/>
    <mergeCell ref="C15:D15"/>
    <mergeCell ref="C53:D53"/>
    <mergeCell ref="C25:D25"/>
    <mergeCell ref="C32:D32"/>
    <mergeCell ref="C39:D39"/>
    <mergeCell ref="B38:D38"/>
    <mergeCell ref="E6:E7"/>
    <mergeCell ref="F6:F7"/>
    <mergeCell ref="G6:G7"/>
    <mergeCell ref="I6:I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2021-01-15T08:47:50Z</cp:lastPrinted>
  <dcterms:created xsi:type="dcterms:W3CDTF">2020-12-30T10:41:37Z</dcterms:created>
  <dcterms:modified xsi:type="dcterms:W3CDTF">2021-03-26T15:13:19Z</dcterms:modified>
</cp:coreProperties>
</file>